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theme/themeOverride7.xml" ContentType="application/vnd.openxmlformats-officedocument.themeOverrid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LTE_documents\3GPP_contributions\R4_TDOC\#80_2016_0822_Gothenburg\"/>
    </mc:Choice>
  </mc:AlternateContent>
  <bookViews>
    <workbookView xWindow="0" yWindow="0" windowWidth="11775" windowHeight="8340" firstSheet="1" activeTab="1"/>
  </bookViews>
  <sheets>
    <sheet name="Parameters" sheetId="4" state="hidden" r:id="rId1"/>
    <sheet name="Cover page" sheetId="7" r:id="rId2"/>
    <sheet name="Link-level SNR-to-BLER Table" sheetId="8" r:id="rId3"/>
    <sheet name="Case1 V2V UE-to-LTE BS" sheetId="9" r:id="rId4"/>
    <sheet name="Case2 LTE UE-to-V2V UE" sheetId="10" r:id="rId5"/>
    <sheet name="Case3 V2V UE-to-DSRC UE" sheetId="11" r:id="rId6"/>
    <sheet name="Case4 DSRC UE-to-V2V UE" sheetId="12" r:id="rId7"/>
  </sheets>
  <externalReferences>
    <externalReference r:id="rId8"/>
  </externalReferences>
  <definedNames>
    <definedName name="Categories">Parameters!$C$3:$C$8</definedName>
    <definedName name="for">Parameters!$D$3:$D$10</definedName>
    <definedName name="Statuses">Parameters!$B$3:$B$20</definedName>
    <definedName name="Types">Parameters!$A$3:$A$24</definedName>
  </definedNames>
  <calcPr calcId="152511"/>
</workbook>
</file>

<file path=xl/calcChain.xml><?xml version="1.0" encoding="utf-8"?>
<calcChain xmlns="http://schemas.openxmlformats.org/spreadsheetml/2006/main">
  <c r="AJ40" i="8" l="1"/>
  <c r="AI40" i="8"/>
  <c r="AH40" i="8"/>
  <c r="AJ65" i="8"/>
  <c r="AI65" i="8"/>
  <c r="AH65" i="8"/>
  <c r="AG65" i="8"/>
  <c r="AJ64" i="8"/>
  <c r="AI64" i="8"/>
  <c r="AH64" i="8"/>
  <c r="AG64" i="8"/>
  <c r="AJ63" i="8"/>
  <c r="AI63" i="8"/>
  <c r="AH63" i="8"/>
  <c r="AG63" i="8"/>
  <c r="AJ62" i="8"/>
  <c r="AI62" i="8"/>
  <c r="AH62" i="8"/>
  <c r="AG62" i="8"/>
  <c r="AJ61" i="8"/>
  <c r="AI61" i="8"/>
  <c r="AH61" i="8"/>
  <c r="AG61" i="8"/>
  <c r="AJ60" i="8"/>
  <c r="AI60" i="8"/>
  <c r="AH60" i="8"/>
  <c r="AG60" i="8"/>
  <c r="AJ59" i="8"/>
  <c r="AI59" i="8"/>
  <c r="AH59" i="8"/>
  <c r="AG59" i="8"/>
  <c r="AJ58" i="8"/>
  <c r="AI58" i="8"/>
  <c r="AH58" i="8"/>
  <c r="AG58" i="8"/>
  <c r="AJ57" i="8"/>
  <c r="AI57" i="8"/>
  <c r="AH57" i="8"/>
  <c r="AG57" i="8"/>
  <c r="AJ56" i="8"/>
  <c r="AI56" i="8"/>
  <c r="AH56" i="8"/>
  <c r="AG56" i="8"/>
  <c r="AJ55" i="8"/>
  <c r="AI55" i="8"/>
  <c r="AH55" i="8"/>
  <c r="AG55" i="8"/>
  <c r="AJ54" i="8"/>
  <c r="AI54" i="8"/>
  <c r="AH54" i="8"/>
  <c r="AG54" i="8"/>
  <c r="AJ53" i="8"/>
  <c r="AI53" i="8"/>
  <c r="AH53" i="8"/>
  <c r="AG53" i="8"/>
  <c r="AJ52" i="8"/>
  <c r="AI52" i="8"/>
  <c r="AH52" i="8"/>
  <c r="AG52" i="8"/>
  <c r="AJ51" i="8"/>
  <c r="AI51" i="8"/>
  <c r="AH51" i="8"/>
  <c r="AG51" i="8"/>
  <c r="AJ50" i="8"/>
  <c r="AI50" i="8"/>
  <c r="AH50" i="8"/>
  <c r="AG50" i="8"/>
  <c r="AJ49" i="8"/>
  <c r="AI49" i="8"/>
  <c r="AH49" i="8"/>
  <c r="AG49" i="8"/>
  <c r="AJ48" i="8"/>
  <c r="AI48" i="8"/>
  <c r="AH48" i="8"/>
  <c r="AG48" i="8"/>
  <c r="AJ47" i="8"/>
  <c r="AI47" i="8"/>
  <c r="AH47" i="8"/>
  <c r="AG47" i="8"/>
  <c r="AJ46" i="8"/>
  <c r="AI46" i="8"/>
  <c r="AH46" i="8"/>
  <c r="AG46" i="8"/>
  <c r="AJ45" i="8"/>
  <c r="AI45" i="8"/>
  <c r="AH45" i="8"/>
  <c r="AG45" i="8"/>
  <c r="AJ44" i="8"/>
  <c r="AI44" i="8"/>
  <c r="AH44" i="8"/>
  <c r="AG44" i="8"/>
  <c r="AJ43" i="8"/>
  <c r="AI43" i="8"/>
  <c r="AH43" i="8"/>
  <c r="AG43" i="8"/>
  <c r="AJ42" i="8"/>
  <c r="AI42" i="8"/>
  <c r="AH42" i="8"/>
  <c r="AG42" i="8"/>
  <c r="AJ41" i="8"/>
  <c r="AI41" i="8"/>
  <c r="AH41" i="8"/>
  <c r="AG41" i="8"/>
  <c r="AG40" i="8"/>
  <c r="AJ8" i="8"/>
  <c r="AJ9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J23" i="8"/>
  <c r="AJ24" i="8"/>
  <c r="AJ25" i="8"/>
  <c r="AJ26" i="8"/>
  <c r="AJ27" i="8"/>
  <c r="AJ28" i="8"/>
  <c r="AJ29" i="8"/>
  <c r="AJ30" i="8"/>
  <c r="AJ31" i="8"/>
  <c r="AJ32" i="8"/>
  <c r="AI8" i="8"/>
  <c r="AI9" i="8"/>
  <c r="AI10" i="8"/>
  <c r="AI11" i="8"/>
  <c r="AI12" i="8"/>
  <c r="AI13" i="8"/>
  <c r="AI14" i="8"/>
  <c r="AI15" i="8"/>
  <c r="AI16" i="8"/>
  <c r="AI17" i="8"/>
  <c r="AI18" i="8"/>
  <c r="AI19" i="8"/>
  <c r="AI20" i="8"/>
  <c r="AI21" i="8"/>
  <c r="AI22" i="8"/>
  <c r="AI23" i="8"/>
  <c r="AI24" i="8"/>
  <c r="AI25" i="8"/>
  <c r="AI26" i="8"/>
  <c r="AI27" i="8"/>
  <c r="AI28" i="8"/>
  <c r="AI29" i="8"/>
  <c r="AI30" i="8"/>
  <c r="AI31" i="8"/>
  <c r="AI32" i="8"/>
  <c r="AH8" i="8"/>
  <c r="AH9" i="8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29" i="8"/>
  <c r="AH30" i="8"/>
  <c r="AH31" i="8"/>
  <c r="AH32" i="8"/>
  <c r="AG8" i="8"/>
  <c r="AG9" i="8"/>
  <c r="AG10" i="8"/>
  <c r="AG11" i="8"/>
  <c r="AG12" i="8"/>
  <c r="AG13" i="8"/>
  <c r="AG14" i="8"/>
  <c r="AG15" i="8"/>
  <c r="AG16" i="8"/>
  <c r="AG17" i="8"/>
  <c r="AG18" i="8"/>
  <c r="AG19" i="8"/>
  <c r="AG20" i="8"/>
  <c r="AG21" i="8"/>
  <c r="AG22" i="8"/>
  <c r="AG23" i="8"/>
  <c r="AG24" i="8"/>
  <c r="AG25" i="8"/>
  <c r="AG26" i="8"/>
  <c r="AG27" i="8"/>
  <c r="AG28" i="8"/>
  <c r="AG29" i="8"/>
  <c r="AG30" i="8"/>
  <c r="AG31" i="8"/>
  <c r="AG32" i="8"/>
  <c r="AJ7" i="8"/>
  <c r="AI7" i="8"/>
  <c r="AH7" i="8"/>
  <c r="AG7" i="8"/>
</calcChain>
</file>

<file path=xl/sharedStrings.xml><?xml version="1.0" encoding="utf-8"?>
<sst xmlns="http://schemas.openxmlformats.org/spreadsheetml/2006/main" count="291" uniqueCount="181">
  <si>
    <t>agenda</t>
  </si>
  <si>
    <t>Approval</t>
  </si>
  <si>
    <t>reserved</t>
  </si>
  <si>
    <t>report</t>
  </si>
  <si>
    <t>CR</t>
  </si>
  <si>
    <t>available</t>
  </si>
  <si>
    <t>F</t>
  </si>
  <si>
    <t>pCR</t>
  </si>
  <si>
    <t>Agreement</t>
  </si>
  <si>
    <t>other</t>
  </si>
  <si>
    <t>A</t>
  </si>
  <si>
    <t>D</t>
  </si>
  <si>
    <t>discussion</t>
  </si>
  <si>
    <t>draft TR</t>
  </si>
  <si>
    <t>Presentation</t>
  </si>
  <si>
    <t>Discussion</t>
  </si>
  <si>
    <t>withdrawn</t>
  </si>
  <si>
    <t>B</t>
  </si>
  <si>
    <t>Endorsement</t>
  </si>
  <si>
    <t>Information</t>
  </si>
  <si>
    <t>LS out</t>
  </si>
  <si>
    <t>Work Plan</t>
  </si>
  <si>
    <t>draftCR</t>
  </si>
  <si>
    <t>WID new</t>
  </si>
  <si>
    <t>SID new</t>
  </si>
  <si>
    <t>Action</t>
  </si>
  <si>
    <t>WID revised</t>
  </si>
  <si>
    <t>draft TS</t>
  </si>
  <si>
    <t>Decision</t>
  </si>
  <si>
    <t>Types of Tdocs</t>
  </si>
  <si>
    <t>Possible statuses of Tdocs</t>
  </si>
  <si>
    <t>Categories</t>
  </si>
  <si>
    <t>LS in</t>
  </si>
  <si>
    <t>revised</t>
  </si>
  <si>
    <t>C</t>
  </si>
  <si>
    <t>agreed</t>
  </si>
  <si>
    <t>conditionally agreed</t>
  </si>
  <si>
    <t>E</t>
  </si>
  <si>
    <t>approved</t>
  </si>
  <si>
    <t>conditionally approved</t>
  </si>
  <si>
    <t>CR pack</t>
  </si>
  <si>
    <t>partially approved</t>
  </si>
  <si>
    <t>ToR</t>
  </si>
  <si>
    <t>treated</t>
  </si>
  <si>
    <t>endorsed</t>
  </si>
  <si>
    <t>replied to</t>
  </si>
  <si>
    <t>merged</t>
  </si>
  <si>
    <t>SID revised</t>
  </si>
  <si>
    <t>not pursued</t>
  </si>
  <si>
    <t>WI status report</t>
  </si>
  <si>
    <t>postponed</t>
  </si>
  <si>
    <t>WI exception request</t>
  </si>
  <si>
    <t>noted</t>
  </si>
  <si>
    <t>TS or TR cover</t>
  </si>
  <si>
    <t>not concluded</t>
  </si>
  <si>
    <t>reissued</t>
  </si>
  <si>
    <t>response</t>
  </si>
  <si>
    <t>Source :</t>
    <phoneticPr fontId="4" type="noConversion"/>
  </si>
  <si>
    <t>LG Electronics</t>
    <phoneticPr fontId="4" type="noConversion"/>
  </si>
  <si>
    <t xml:space="preserve">Title : </t>
    <phoneticPr fontId="4" type="noConversion"/>
  </si>
  <si>
    <t xml:space="preserve">Document for : </t>
    <phoneticPr fontId="4" type="noConversion"/>
  </si>
  <si>
    <t>SNR</t>
  </si>
  <si>
    <t>Packet Size /</t>
  </si>
  <si>
    <t>Relative speed (assuming opposite heading)</t>
  </si>
  <si>
    <t>190bytes</t>
  </si>
  <si>
    <t>300 bytes</t>
  </si>
  <si>
    <t>30kmph</t>
  </si>
  <si>
    <t>120kmph</t>
  </si>
  <si>
    <t>SNR(dB)</t>
    <phoneticPr fontId="8" type="noConversion"/>
  </si>
  <si>
    <t>3) DSRC UE at 5.9GHz (Reference Table)</t>
    <phoneticPr fontId="4" type="noConversion"/>
  </si>
  <si>
    <t>Content</t>
    <phoneticPr fontId="4" type="noConversion"/>
  </si>
  <si>
    <r>
      <t>1</t>
    </r>
    <r>
      <rPr>
        <sz val="11"/>
        <rFont val="Calibri"/>
        <family val="2"/>
      </rPr>
      <t xml:space="preserve">) </t>
    </r>
    <r>
      <rPr>
        <sz val="11"/>
        <rFont val="Calibri"/>
        <family val="2"/>
      </rPr>
      <t>Link level table</t>
    </r>
    <phoneticPr fontId="4" type="noConversion"/>
  </si>
  <si>
    <t>2) Case1 simulation results</t>
    <phoneticPr fontId="4" type="noConversion"/>
  </si>
  <si>
    <t>3) Case2 simulation results</t>
    <phoneticPr fontId="4" type="noConversion"/>
  </si>
  <si>
    <t>4) Case3 simulation results</t>
    <phoneticPr fontId="4" type="noConversion"/>
  </si>
  <si>
    <t>5) Case4 simulation results</t>
    <phoneticPr fontId="4" type="noConversion"/>
  </si>
  <si>
    <t>Information</t>
    <phoneticPr fontId="4" type="noConversion"/>
  </si>
  <si>
    <t>CATT
R4-16xxxx</t>
    <phoneticPr fontId="4" type="noConversion"/>
  </si>
  <si>
    <t>Huawei
R4-16xxxx</t>
    <phoneticPr fontId="4" type="noConversion"/>
  </si>
  <si>
    <t>190 BYTE</t>
    <phoneticPr fontId="9" type="noConversion"/>
  </si>
  <si>
    <t>LG Electronics
R4-16xxxx</t>
    <phoneticPr fontId="4" type="noConversion"/>
  </si>
  <si>
    <t>SNR (dB)</t>
    <phoneticPr fontId="9" type="noConversion"/>
  </si>
  <si>
    <t>300  BYTE</t>
    <phoneticPr fontId="9" type="noConversion"/>
  </si>
  <si>
    <t>30 Km/h</t>
    <phoneticPr fontId="9" type="noConversion"/>
  </si>
  <si>
    <t>120 Km/h</t>
    <phoneticPr fontId="9" type="noConversion"/>
  </si>
  <si>
    <t>30 Km/h</t>
    <phoneticPr fontId="9" type="noConversion"/>
  </si>
  <si>
    <t>120 Km/h</t>
    <phoneticPr fontId="9" type="noConversion"/>
  </si>
  <si>
    <t>Qualcomm
R4-16xxxx</t>
    <phoneticPr fontId="4" type="noConversion"/>
  </si>
  <si>
    <t>Ericsson
R4-16xxxx</t>
    <phoneticPr fontId="4" type="noConversion"/>
  </si>
  <si>
    <t>Qualcomm
R4-164034</t>
    <phoneticPr fontId="4" type="noConversion"/>
  </si>
  <si>
    <t>3GPP TSG-RAN WG4 Meeting #80</t>
    <phoneticPr fontId="4" type="noConversion"/>
  </si>
  <si>
    <t>Gothenburg, Sweden, 22nd -26th, August, 2016</t>
    <phoneticPr fontId="4" type="noConversion"/>
  </si>
  <si>
    <t>1) LTE-based V2V UE at 2GHz</t>
    <phoneticPr fontId="4" type="noConversion"/>
  </si>
  <si>
    <t>2)  LTE-based V2V UE at 5.9GHz</t>
    <phoneticPr fontId="4" type="noConversion"/>
  </si>
  <si>
    <t>190 BYTE (LGE)</t>
    <phoneticPr fontId="9" type="noConversion"/>
  </si>
  <si>
    <t>REFERENCE SNR-BLER link Table at 2GHz</t>
    <phoneticPr fontId="4" type="noConversion"/>
  </si>
  <si>
    <t>REFERENCE SNR-BLER link Table at 5.9GHz</t>
    <phoneticPr fontId="4" type="noConversion"/>
  </si>
  <si>
    <r>
      <rPr>
        <sz val="11"/>
        <color indexed="10"/>
        <rFont val="Calibri"/>
        <family val="2"/>
      </rPr>
      <t>Inst.</t>
    </r>
    <r>
      <rPr>
        <sz val="11"/>
        <rFont val="Calibri"/>
        <family val="2"/>
      </rPr>
      <t xml:space="preserve">
SNR(dB)</t>
    </r>
  </si>
  <si>
    <r>
      <t>3</t>
    </r>
    <r>
      <rPr>
        <sz val="11"/>
        <rFont val="Calibri"/>
        <family val="2"/>
      </rPr>
      <t>) ZTE (R4-163224)</t>
    </r>
    <phoneticPr fontId="4" type="noConversion"/>
  </si>
  <si>
    <r>
      <t>1</t>
    </r>
    <r>
      <rPr>
        <sz val="11"/>
        <rFont val="Calibri"/>
        <family val="2"/>
      </rPr>
      <t>-1) PC1</t>
    </r>
    <phoneticPr fontId="4" type="noConversion"/>
  </si>
  <si>
    <t xml:space="preserve">15km/h </t>
    <phoneticPr fontId="4" type="noConversion"/>
  </si>
  <si>
    <r>
      <t>1</t>
    </r>
    <r>
      <rPr>
        <sz val="11"/>
        <rFont val="Calibri"/>
        <family val="2"/>
      </rPr>
      <t>-2) PC2</t>
    </r>
    <phoneticPr fontId="4" type="noConversion"/>
  </si>
  <si>
    <r>
      <t>1</t>
    </r>
    <r>
      <rPr>
        <sz val="11"/>
        <rFont val="Calibri"/>
        <family val="2"/>
      </rPr>
      <t>5km/h</t>
    </r>
    <phoneticPr fontId="4" type="noConversion"/>
  </si>
  <si>
    <t>15km/h</t>
    <phoneticPr fontId="4" type="noConversion"/>
  </si>
  <si>
    <t xml:space="preserve">3-1) Unicast </t>
    <phoneticPr fontId="4" type="noConversion"/>
  </si>
  <si>
    <t>3-2) Braodcast</t>
    <phoneticPr fontId="4" type="noConversion"/>
  </si>
  <si>
    <t>1-3) PC1</t>
    <phoneticPr fontId="4" type="noConversion"/>
  </si>
  <si>
    <r>
      <t>6</t>
    </r>
    <r>
      <rPr>
        <sz val="11"/>
        <rFont val="Calibri"/>
        <family val="2"/>
      </rPr>
      <t>0km/h</t>
    </r>
    <phoneticPr fontId="4" type="noConversion"/>
  </si>
  <si>
    <t>1-4) PC2</t>
    <phoneticPr fontId="4" type="noConversion"/>
  </si>
  <si>
    <t>60km/h</t>
    <phoneticPr fontId="4" type="noConversion"/>
  </si>
  <si>
    <t xml:space="preserve">3-3) Unicast  </t>
    <phoneticPr fontId="4" type="noConversion"/>
  </si>
  <si>
    <t>3-4) Braodcast</t>
    <phoneticPr fontId="4" type="noConversion"/>
  </si>
  <si>
    <t>3) ZTE (R4-163224)</t>
    <phoneticPr fontId="4" type="noConversion"/>
  </si>
  <si>
    <r>
      <t>1</t>
    </r>
    <r>
      <rPr>
        <sz val="11"/>
        <rFont val="Calibri"/>
        <family val="2"/>
      </rPr>
      <t>-1) PC1</t>
    </r>
    <phoneticPr fontId="4" type="noConversion"/>
  </si>
  <si>
    <t xml:space="preserve">15km/h </t>
    <phoneticPr fontId="4" type="noConversion"/>
  </si>
  <si>
    <r>
      <t>1</t>
    </r>
    <r>
      <rPr>
        <sz val="11"/>
        <rFont val="Calibri"/>
        <family val="2"/>
      </rPr>
      <t>-2) PC2</t>
    </r>
    <phoneticPr fontId="4" type="noConversion"/>
  </si>
  <si>
    <r>
      <t>1</t>
    </r>
    <r>
      <rPr>
        <sz val="11"/>
        <rFont val="Calibri"/>
        <family val="2"/>
      </rPr>
      <t>5km/h</t>
    </r>
    <phoneticPr fontId="4" type="noConversion"/>
  </si>
  <si>
    <t>15km/h</t>
    <phoneticPr fontId="4" type="noConversion"/>
  </si>
  <si>
    <t xml:space="preserve">3-1) Unicast </t>
    <phoneticPr fontId="4" type="noConversion"/>
  </si>
  <si>
    <t>3-2) Braodcast</t>
    <phoneticPr fontId="4" type="noConversion"/>
  </si>
  <si>
    <t>1-3) PC1</t>
    <phoneticPr fontId="4" type="noConversion"/>
  </si>
  <si>
    <r>
      <t>6</t>
    </r>
    <r>
      <rPr>
        <sz val="11"/>
        <rFont val="Calibri"/>
        <family val="2"/>
      </rPr>
      <t>0km/h</t>
    </r>
    <phoneticPr fontId="4" type="noConversion"/>
  </si>
  <si>
    <t>1-4) PC2</t>
    <phoneticPr fontId="4" type="noConversion"/>
  </si>
  <si>
    <t>60km/h</t>
    <phoneticPr fontId="4" type="noConversion"/>
  </si>
  <si>
    <t xml:space="preserve">3-3) Unicast  </t>
    <phoneticPr fontId="4" type="noConversion"/>
  </si>
  <si>
    <t>3-4) Braodcast</t>
    <phoneticPr fontId="4" type="noConversion"/>
  </si>
  <si>
    <t>1-1) 150m</t>
    <phoneticPr fontId="4" type="noConversion"/>
  </si>
  <si>
    <t xml:space="preserve">2-1) </t>
    <phoneticPr fontId="4" type="noConversion"/>
  </si>
  <si>
    <t xml:space="preserve">2-2) </t>
    <phoneticPr fontId="4" type="noConversion"/>
  </si>
  <si>
    <r>
      <t>1) Ericsson (R4-16</t>
    </r>
    <r>
      <rPr>
        <sz val="11"/>
        <rFont val="Calibri"/>
        <family val="2"/>
      </rPr>
      <t>5</t>
    </r>
    <r>
      <rPr>
        <sz val="11"/>
        <rFont val="Calibri"/>
        <family val="2"/>
      </rPr>
      <t>5</t>
    </r>
    <r>
      <rPr>
        <sz val="11"/>
        <rFont val="Calibri"/>
        <family val="2"/>
      </rPr>
      <t>88</t>
    </r>
    <r>
      <rPr>
        <sz val="11"/>
        <rFont val="Calibri"/>
        <family val="2"/>
      </rPr>
      <t>)</t>
    </r>
    <phoneticPr fontId="4" type="noConversion"/>
  </si>
  <si>
    <r>
      <t>1</t>
    </r>
    <r>
      <rPr>
        <sz val="11"/>
        <rFont val="Calibri"/>
        <family val="2"/>
      </rPr>
      <t>) Ericsson</t>
    </r>
    <r>
      <rPr>
        <sz val="11"/>
        <rFont val="Calibri"/>
        <family val="2"/>
      </rPr>
      <t xml:space="preserve"> (R4-165588)</t>
    </r>
    <phoneticPr fontId="4" type="noConversion"/>
  </si>
  <si>
    <r>
      <t xml:space="preserve">2-1) PC1 </t>
    </r>
    <r>
      <rPr>
        <sz val="11"/>
        <rFont val="Calibri"/>
        <family val="2"/>
      </rPr>
      <t>&amp; PC2 for 15km/h</t>
    </r>
    <phoneticPr fontId="4" type="noConversion"/>
  </si>
  <si>
    <r>
      <t>2-2</t>
    </r>
    <r>
      <rPr>
        <sz val="11"/>
        <rFont val="Calibri"/>
        <family val="2"/>
      </rPr>
      <t xml:space="preserve">) </t>
    </r>
    <r>
      <rPr>
        <sz val="11"/>
        <rFont val="Calibri"/>
        <family val="2"/>
      </rPr>
      <t>PC1 &amp; PC2 for 60km/h</t>
    </r>
    <phoneticPr fontId="4" type="noConversion"/>
  </si>
  <si>
    <r>
      <t>2) Huawei (R4-16</t>
    </r>
    <r>
      <rPr>
        <sz val="11"/>
        <rFont val="Calibri"/>
        <family val="2"/>
      </rPr>
      <t>6306</t>
    </r>
    <r>
      <rPr>
        <sz val="11"/>
        <rFont val="Calibri"/>
        <family val="2"/>
      </rPr>
      <t>)</t>
    </r>
    <phoneticPr fontId="4" type="noConversion"/>
  </si>
  <si>
    <t>4-1) PC1 &amp; PC2 for 15km/h</t>
    <phoneticPr fontId="4" type="noConversion"/>
  </si>
  <si>
    <t>4-2) PC1 &amp; PC2 for 60km/h</t>
    <phoneticPr fontId="4" type="noConversion"/>
  </si>
  <si>
    <r>
      <t xml:space="preserve">2) </t>
    </r>
    <r>
      <rPr>
        <sz val="11"/>
        <rFont val="Calibri"/>
        <family val="2"/>
      </rPr>
      <t>HW</t>
    </r>
    <r>
      <rPr>
        <sz val="11"/>
        <rFont val="Calibri"/>
        <family val="2"/>
      </rPr>
      <t xml:space="preserve"> (R4-166</t>
    </r>
    <r>
      <rPr>
        <sz val="11"/>
        <rFont val="Calibri"/>
        <family val="2"/>
      </rPr>
      <t>307</t>
    </r>
    <r>
      <rPr>
        <sz val="11"/>
        <rFont val="Calibri"/>
        <family val="2"/>
      </rPr>
      <t>)</t>
    </r>
    <phoneticPr fontId="4" type="noConversion"/>
  </si>
  <si>
    <r>
      <t>2-1) PC1</t>
    </r>
    <r>
      <rPr>
        <sz val="11"/>
        <rFont val="Calibri"/>
        <family val="2"/>
      </rPr>
      <t xml:space="preserve"> </t>
    </r>
    <phoneticPr fontId="4" type="noConversion"/>
  </si>
  <si>
    <t>2-2) PC1</t>
    <phoneticPr fontId="4" type="noConversion"/>
  </si>
  <si>
    <r>
      <t>4</t>
    </r>
    <r>
      <rPr>
        <sz val="11"/>
        <rFont val="Calibri"/>
        <family val="2"/>
      </rPr>
      <t>-1) PC1</t>
    </r>
    <r>
      <rPr>
        <sz val="11"/>
        <rFont val="Calibri"/>
        <family val="2"/>
      </rPr>
      <t xml:space="preserve"> &amp; PC2 for 15km/h</t>
    </r>
    <phoneticPr fontId="4" type="noConversion"/>
  </si>
  <si>
    <r>
      <rPr>
        <sz val="11"/>
        <rFont val="Calibri"/>
        <family val="2"/>
      </rPr>
      <t>4</t>
    </r>
    <r>
      <rPr>
        <sz val="11"/>
        <rFont val="Calibri"/>
        <family val="2"/>
      </rPr>
      <t>-</t>
    </r>
    <r>
      <rPr>
        <sz val="11"/>
        <rFont val="Calibri"/>
        <family val="2"/>
      </rPr>
      <t>2)</t>
    </r>
    <r>
      <rPr>
        <sz val="11"/>
        <rFont val="Calibri"/>
        <family val="2"/>
      </rPr>
      <t xml:space="preserve"> PC1</t>
    </r>
    <r>
      <rPr>
        <sz val="11"/>
        <rFont val="Calibri"/>
        <family val="2"/>
      </rPr>
      <t xml:space="preserve"> &amp; PC2 for 60km/h</t>
    </r>
    <phoneticPr fontId="4" type="noConversion"/>
  </si>
  <si>
    <r>
      <t>1) Ericsson (R4-16</t>
    </r>
    <r>
      <rPr>
        <sz val="11"/>
        <rFont val="Calibri"/>
        <family val="2"/>
      </rPr>
      <t>5</t>
    </r>
    <r>
      <rPr>
        <sz val="11"/>
        <rFont val="Calibri"/>
        <family val="2"/>
      </rPr>
      <t>5</t>
    </r>
    <r>
      <rPr>
        <sz val="11"/>
        <rFont val="Calibri"/>
        <family val="2"/>
      </rPr>
      <t>90</t>
    </r>
    <r>
      <rPr>
        <sz val="11"/>
        <rFont val="Calibri"/>
        <family val="2"/>
      </rPr>
      <t>)</t>
    </r>
    <phoneticPr fontId="4" type="noConversion"/>
  </si>
  <si>
    <r>
      <t>1-</t>
    </r>
    <r>
      <rPr>
        <sz val="11"/>
        <rFont val="Calibri"/>
        <family val="2"/>
      </rPr>
      <t>2</t>
    </r>
    <r>
      <rPr>
        <sz val="11"/>
        <rFont val="Calibri"/>
        <family val="2"/>
      </rPr>
      <t>) 150m</t>
    </r>
    <phoneticPr fontId="4" type="noConversion"/>
  </si>
  <si>
    <r>
      <t>6</t>
    </r>
    <r>
      <rPr>
        <sz val="11"/>
        <rFont val="Calibri"/>
        <family val="2"/>
      </rPr>
      <t>0</t>
    </r>
    <r>
      <rPr>
        <sz val="11"/>
        <rFont val="Calibri"/>
        <family val="2"/>
      </rPr>
      <t xml:space="preserve">km/h </t>
    </r>
    <phoneticPr fontId="4" type="noConversion"/>
  </si>
  <si>
    <r>
      <t>1)  Ericsson</t>
    </r>
    <r>
      <rPr>
        <sz val="11"/>
        <rFont val="Calibri"/>
        <family val="2"/>
      </rPr>
      <t xml:space="preserve"> (R4-16</t>
    </r>
    <r>
      <rPr>
        <sz val="11"/>
        <rFont val="Calibri"/>
        <family val="2"/>
      </rPr>
      <t>5590</t>
    </r>
    <r>
      <rPr>
        <sz val="11"/>
        <rFont val="Calibri"/>
        <family val="2"/>
      </rPr>
      <t>)</t>
    </r>
    <phoneticPr fontId="4" type="noConversion"/>
  </si>
  <si>
    <r>
      <t>6</t>
    </r>
    <r>
      <rPr>
        <sz val="11"/>
        <rFont val="Calibri"/>
        <family val="2"/>
      </rPr>
      <t>0km/h</t>
    </r>
    <phoneticPr fontId="4" type="noConversion"/>
  </si>
  <si>
    <r>
      <t>1-3</t>
    </r>
    <r>
      <rPr>
        <sz val="11"/>
        <rFont val="Calibri"/>
        <family val="2"/>
      </rPr>
      <t>) 150m</t>
    </r>
    <phoneticPr fontId="4" type="noConversion"/>
  </si>
  <si>
    <t>15km/h</t>
    <phoneticPr fontId="4" type="noConversion"/>
  </si>
  <si>
    <r>
      <t>1-4</t>
    </r>
    <r>
      <rPr>
        <sz val="11"/>
        <rFont val="Calibri"/>
        <family val="2"/>
      </rPr>
      <t>) 150m</t>
    </r>
    <phoneticPr fontId="4" type="noConversion"/>
  </si>
  <si>
    <t>60km/h</t>
    <phoneticPr fontId="4" type="noConversion"/>
  </si>
  <si>
    <r>
      <t>D</t>
    </r>
    <r>
      <rPr>
        <sz val="11"/>
        <rFont val="Calibri"/>
        <family val="2"/>
      </rPr>
      <t>SRC power 23dBm</t>
    </r>
    <phoneticPr fontId="4" type="noConversion"/>
  </si>
  <si>
    <t>DSRC power 33dBm</t>
    <phoneticPr fontId="4" type="noConversion"/>
  </si>
  <si>
    <r>
      <t>2-</t>
    </r>
    <r>
      <rPr>
        <sz val="11"/>
        <rFont val="Calibri"/>
        <family val="2"/>
      </rPr>
      <t>3</t>
    </r>
    <r>
      <rPr>
        <sz val="11"/>
        <rFont val="Calibri"/>
        <family val="2"/>
      </rPr>
      <t xml:space="preserve">) </t>
    </r>
    <phoneticPr fontId="4" type="noConversion"/>
  </si>
  <si>
    <r>
      <t>2-4</t>
    </r>
    <r>
      <rPr>
        <sz val="11"/>
        <rFont val="Calibri"/>
        <family val="2"/>
      </rPr>
      <t xml:space="preserve">) </t>
    </r>
    <phoneticPr fontId="4" type="noConversion"/>
  </si>
  <si>
    <r>
      <t>6</t>
    </r>
    <r>
      <rPr>
        <sz val="11"/>
        <rFont val="Calibri"/>
        <family val="2"/>
      </rPr>
      <t>0</t>
    </r>
    <r>
      <rPr>
        <sz val="11"/>
        <rFont val="Calibri"/>
        <family val="2"/>
      </rPr>
      <t>km/h</t>
    </r>
    <phoneticPr fontId="4" type="noConversion"/>
  </si>
  <si>
    <r>
      <t xml:space="preserve">3) </t>
    </r>
    <r>
      <rPr>
        <sz val="11"/>
        <rFont val="Calibri"/>
        <family val="2"/>
      </rPr>
      <t>HW</t>
    </r>
    <r>
      <rPr>
        <sz val="11"/>
        <rFont val="Calibri"/>
        <family val="2"/>
      </rPr>
      <t xml:space="preserve"> (R4-166</t>
    </r>
    <r>
      <rPr>
        <sz val="11"/>
        <rFont val="Calibri"/>
        <family val="2"/>
      </rPr>
      <t>308</t>
    </r>
    <r>
      <rPr>
        <sz val="11"/>
        <rFont val="Calibri"/>
        <family val="2"/>
      </rPr>
      <t>)</t>
    </r>
    <phoneticPr fontId="4" type="noConversion"/>
  </si>
  <si>
    <r>
      <t>2) QC (R4-16</t>
    </r>
    <r>
      <rPr>
        <sz val="11"/>
        <rFont val="Calibri"/>
        <family val="2"/>
      </rPr>
      <t>62</t>
    </r>
    <r>
      <rPr>
        <sz val="11"/>
        <rFont val="Calibri"/>
        <family val="2"/>
      </rPr>
      <t>5</t>
    </r>
    <r>
      <rPr>
        <sz val="11"/>
        <rFont val="Calibri"/>
        <family val="2"/>
      </rPr>
      <t>0</t>
    </r>
    <r>
      <rPr>
        <sz val="11"/>
        <rFont val="Calibri"/>
        <family val="2"/>
      </rPr>
      <t>)</t>
    </r>
    <phoneticPr fontId="4" type="noConversion"/>
  </si>
  <si>
    <t>3-1)</t>
    <phoneticPr fontId="4" type="noConversion"/>
  </si>
  <si>
    <t xml:space="preserve">3-2) </t>
    <phoneticPr fontId="4" type="noConversion"/>
  </si>
  <si>
    <r>
      <t>2) HW</t>
    </r>
    <r>
      <rPr>
        <sz val="11"/>
        <rFont val="Calibri"/>
        <family val="2"/>
      </rPr>
      <t xml:space="preserve"> (R4-166</t>
    </r>
    <r>
      <rPr>
        <sz val="11"/>
        <rFont val="Calibri"/>
        <family val="2"/>
      </rPr>
      <t>309</t>
    </r>
    <r>
      <rPr>
        <sz val="11"/>
        <rFont val="Calibri"/>
        <family val="2"/>
      </rPr>
      <t>)</t>
    </r>
    <phoneticPr fontId="4" type="noConversion"/>
  </si>
  <si>
    <t>DSRC power  23dBm</t>
    <phoneticPr fontId="4" type="noConversion"/>
  </si>
  <si>
    <t>DSRC power  33dBm</t>
    <phoneticPr fontId="4" type="noConversion"/>
  </si>
  <si>
    <r>
      <t>2</t>
    </r>
    <r>
      <rPr>
        <sz val="11"/>
        <rFont val="Calibri"/>
        <family val="2"/>
      </rPr>
      <t>-1)</t>
    </r>
    <phoneticPr fontId="4" type="noConversion"/>
  </si>
  <si>
    <t>2-2)</t>
    <phoneticPr fontId="4" type="noConversion"/>
  </si>
  <si>
    <r>
      <t>R</t>
    </r>
    <r>
      <rPr>
        <b/>
        <sz val="11"/>
        <rFont val="Arial"/>
        <family val="2"/>
      </rPr>
      <t>4-165691</t>
    </r>
    <phoneticPr fontId="4" type="noConversion"/>
  </si>
  <si>
    <t>Collection of V2V adjacent channel coexistence evaluation results</t>
    <phoneticPr fontId="4" type="noConversion"/>
  </si>
  <si>
    <t>Reference</t>
    <phoneticPr fontId="4" type="noConversion"/>
  </si>
  <si>
    <t xml:space="preserve">1. R4-165588, "Simulation results for V2V adjacent channel co-existence in licensed bands," Ericsson Inc.
</t>
    <phoneticPr fontId="4" type="noConversion"/>
  </si>
  <si>
    <t xml:space="preserve">2. R4-165590, "Further Simulation results for V2V adjacent co-existence in unlicensed bands," Ericsson Inc.
</t>
    <phoneticPr fontId="4" type="noConversion"/>
  </si>
  <si>
    <t xml:space="preserve">Agenda Item : </t>
    <phoneticPr fontId="4" type="noConversion"/>
  </si>
  <si>
    <t>8.11.2</t>
    <phoneticPr fontId="4" type="noConversion"/>
  </si>
  <si>
    <r>
      <t>4</t>
    </r>
    <r>
      <rPr>
        <sz val="11"/>
        <rFont val="Calibri"/>
        <family val="2"/>
      </rPr>
      <t>) LGE (R4-163665)</t>
    </r>
    <phoneticPr fontId="4" type="noConversion"/>
  </si>
  <si>
    <r>
      <t>4</t>
    </r>
    <r>
      <rPr>
        <sz val="11"/>
        <rFont val="Calibri"/>
        <family val="2"/>
      </rPr>
      <t>) LGE (R4-163665)</t>
    </r>
    <phoneticPr fontId="4" type="noConversion"/>
  </si>
  <si>
    <t>3. R4-163665, "Adjacent channel coexistence simulation results for V2V service at 2GHz operating frequency," LG Electronics Inc.</t>
    <phoneticPr fontId="4" type="noConversion"/>
  </si>
  <si>
    <t>4. R4-166250, "DSRC-V2V adjacent channel coexistence in unlicensed ITS (5.9GHz) spectrum," Qualcomm Incorporated</t>
    <phoneticPr fontId="4" type="noConversion"/>
  </si>
  <si>
    <t>5. R4-166252, "Link level demodulation performance results of LTE-V2V for coexistence studies," Qualcomm Incorporated</t>
    <phoneticPr fontId="4" type="noConversion"/>
  </si>
  <si>
    <t>6. R4-166306, "Co-existence simulation results for case1," Huawei</t>
    <phoneticPr fontId="4" type="noConversion"/>
  </si>
  <si>
    <t>7. R4-166307, "Co-existence simulation results for case2," Huawei</t>
    <phoneticPr fontId="4" type="noConversion"/>
  </si>
  <si>
    <t>8. R4-166308, "Co-existence simulation results for case3," Huawei</t>
    <phoneticPr fontId="4" type="noConversion"/>
  </si>
  <si>
    <t>9. R4-166309, "Co-existence simulation results for case4," Huawei</t>
    <phoneticPr fontId="4" type="noConversion"/>
  </si>
  <si>
    <t>10. R4-163224, "Coexistence Simulation Results on Adjacent Channel in Licensed Band for V2V System", ZTE Corporation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</si>
</sst>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15">
    <font>
      <sz val="11"/>
      <name val="Calibri"/>
      <family val="2"/>
    </font>
    <font>
      <sz val="6"/>
      <name val="ＭＳ Ｐゴシック"/>
      <family val="2"/>
      <charset val="128"/>
    </font>
    <font>
      <sz val="11"/>
      <name val="Calibri"/>
      <family val="2"/>
    </font>
    <font>
      <b/>
      <sz val="12"/>
      <name val="Arial"/>
      <family val="2"/>
    </font>
    <font>
      <sz val="8"/>
      <name val="돋움"/>
      <family val="3"/>
      <charset val="129"/>
    </font>
    <font>
      <b/>
      <sz val="11"/>
      <name val="Arial"/>
      <family val="2"/>
    </font>
    <font>
      <b/>
      <sz val="14"/>
      <name val="Calibri"/>
      <family val="2"/>
    </font>
    <font>
      <sz val="14"/>
      <name val="Calibri"/>
      <family val="2"/>
    </font>
    <font>
      <sz val="9"/>
      <name val="DengXian"/>
      <charset val="134"/>
    </font>
    <font>
      <sz val="8"/>
      <name val="맑은 고딕"/>
      <family val="3"/>
      <charset val="129"/>
    </font>
    <font>
      <sz val="11"/>
      <color indexed="10"/>
      <name val="Calibri"/>
      <family val="2"/>
    </font>
    <font>
      <b/>
      <sz val="9"/>
      <color theme="0"/>
      <name val="Arial"/>
      <family val="2"/>
    </font>
    <font>
      <sz val="11"/>
      <color theme="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1" fillId="2" borderId="36" xfId="0" applyFont="1" applyFill="1" applyBorder="1" applyAlignment="1" applyProtection="1">
      <alignment horizontal="center" vertical="center" wrapText="1"/>
      <protection locked="0"/>
    </xf>
    <xf numFmtId="0" fontId="12" fillId="3" borderId="0" xfId="0" applyFont="1" applyFill="1" applyProtection="1">
      <protection locked="0"/>
    </xf>
    <xf numFmtId="0" fontId="12" fillId="3" borderId="0" xfId="0" applyFont="1" applyFill="1" applyAlignment="1" applyProtection="1">
      <alignment wrapText="1"/>
      <protection locked="0"/>
    </xf>
    <xf numFmtId="0" fontId="12" fillId="3" borderId="0" xfId="0" applyFont="1" applyFill="1" applyAlignment="1" applyProtection="1">
      <alignment horizontal="center" wrapText="1"/>
      <protection locked="0"/>
    </xf>
    <xf numFmtId="0" fontId="2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vertical="center"/>
    </xf>
    <xf numFmtId="9" fontId="0" fillId="0" borderId="9" xfId="0" applyNumberFormat="1" applyBorder="1" applyAlignment="1">
      <alignment vertical="center"/>
    </xf>
    <xf numFmtId="9" fontId="0" fillId="0" borderId="10" xfId="0" applyNumberForma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76" fontId="0" fillId="0" borderId="12" xfId="0" applyNumberFormat="1" applyBorder="1" applyAlignment="1">
      <alignment vertical="center"/>
    </xf>
    <xf numFmtId="176" fontId="0" fillId="0" borderId="5" xfId="0" applyNumberFormat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13" xfId="0" applyNumberFormat="1" applyBorder="1" applyAlignment="1">
      <alignment vertical="center"/>
    </xf>
    <xf numFmtId="176" fontId="0" fillId="0" borderId="14" xfId="0" applyNumberFormat="1" applyBorder="1" applyAlignment="1">
      <alignment vertical="center"/>
    </xf>
    <xf numFmtId="176" fontId="0" fillId="0" borderId="10" xfId="0" applyNumberFormat="1" applyBorder="1" applyAlignment="1">
      <alignment vertical="center"/>
    </xf>
    <xf numFmtId="176" fontId="0" fillId="0" borderId="9" xfId="0" applyNumberFormat="1" applyBorder="1" applyAlignment="1">
      <alignment vertical="center"/>
    </xf>
    <xf numFmtId="176" fontId="0" fillId="0" borderId="15" xfId="0" applyNumberFormat="1" applyBorder="1" applyAlignment="1">
      <alignment vertical="center"/>
    </xf>
    <xf numFmtId="176" fontId="0" fillId="0" borderId="16" xfId="0" applyNumberFormat="1" applyBorder="1" applyAlignment="1">
      <alignment vertical="center"/>
    </xf>
    <xf numFmtId="0" fontId="7" fillId="0" borderId="0" xfId="0" applyFont="1" applyBorder="1" applyAlignment="1">
      <alignment horizontal="center" wrapText="1"/>
    </xf>
    <xf numFmtId="9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vertical="center"/>
    </xf>
    <xf numFmtId="9" fontId="0" fillId="0" borderId="17" xfId="0" applyNumberFormat="1" applyBorder="1" applyAlignment="1">
      <alignment vertical="center"/>
    </xf>
    <xf numFmtId="9" fontId="0" fillId="0" borderId="18" xfId="0" applyNumberFormat="1" applyBorder="1" applyAlignment="1">
      <alignment vertical="center"/>
    </xf>
    <xf numFmtId="176" fontId="0" fillId="0" borderId="19" xfId="0" applyNumberFormat="1" applyBorder="1" applyAlignment="1">
      <alignment vertical="center"/>
    </xf>
    <xf numFmtId="176" fontId="0" fillId="0" borderId="20" xfId="0" applyNumberFormat="1" applyBorder="1" applyAlignment="1">
      <alignment vertical="center"/>
    </xf>
    <xf numFmtId="176" fontId="0" fillId="0" borderId="21" xfId="0" applyNumberFormat="1" applyBorder="1" applyAlignment="1">
      <alignment vertical="center"/>
    </xf>
    <xf numFmtId="9" fontId="0" fillId="0" borderId="2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9" fontId="0" fillId="4" borderId="17" xfId="0" applyNumberFormat="1" applyFill="1" applyBorder="1" applyAlignment="1">
      <alignment vertical="center"/>
    </xf>
    <xf numFmtId="9" fontId="0" fillId="4" borderId="18" xfId="0" applyNumberFormat="1" applyFill="1" applyBorder="1" applyAlignment="1">
      <alignment vertical="center"/>
    </xf>
    <xf numFmtId="9" fontId="0" fillId="4" borderId="22" xfId="0" applyNumberFormat="1" applyFill="1" applyBorder="1" applyAlignment="1">
      <alignment vertical="center"/>
    </xf>
    <xf numFmtId="0" fontId="0" fillId="4" borderId="23" xfId="0" applyFill="1" applyBorder="1" applyAlignment="1">
      <alignment vertical="center"/>
    </xf>
    <xf numFmtId="176" fontId="0" fillId="4" borderId="5" xfId="0" applyNumberFormat="1" applyFill="1" applyBorder="1" applyAlignment="1">
      <alignment vertical="center"/>
    </xf>
    <xf numFmtId="176" fontId="0" fillId="4" borderId="7" xfId="0" applyNumberFormat="1" applyFill="1" applyBorder="1" applyAlignment="1">
      <alignment vertical="center"/>
    </xf>
    <xf numFmtId="176" fontId="0" fillId="4" borderId="13" xfId="0" applyNumberFormat="1" applyFill="1" applyBorder="1" applyAlignment="1">
      <alignment vertical="center"/>
    </xf>
    <xf numFmtId="176" fontId="0" fillId="4" borderId="14" xfId="0" applyNumberFormat="1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176" fontId="0" fillId="4" borderId="10" xfId="0" applyNumberFormat="1" applyFill="1" applyBorder="1" applyAlignment="1">
      <alignment vertical="center"/>
    </xf>
    <xf numFmtId="176" fontId="0" fillId="4" borderId="9" xfId="0" applyNumberFormat="1" applyFill="1" applyBorder="1" applyAlignment="1">
      <alignment vertical="center"/>
    </xf>
    <xf numFmtId="0" fontId="7" fillId="0" borderId="30" xfId="0" applyFont="1" applyBorder="1" applyAlignment="1">
      <alignment horizontal="center" wrapText="1"/>
    </xf>
    <xf numFmtId="0" fontId="7" fillId="0" borderId="31" xfId="0" applyFont="1" applyBorder="1" applyAlignment="1">
      <alignment horizontal="center" wrapText="1"/>
    </xf>
    <xf numFmtId="0" fontId="7" fillId="0" borderId="32" xfId="0" applyFont="1" applyBorder="1" applyAlignment="1">
      <alignment horizontal="center" wrapText="1"/>
    </xf>
    <xf numFmtId="0" fontId="7" fillId="0" borderId="33" xfId="0" applyFont="1" applyBorder="1" applyAlignment="1">
      <alignment horizontal="center" wrapText="1"/>
    </xf>
    <xf numFmtId="0" fontId="7" fillId="0" borderId="34" xfId="0" applyFont="1" applyBorder="1" applyAlignment="1">
      <alignment horizontal="center" wrapText="1"/>
    </xf>
    <xf numFmtId="0" fontId="7" fillId="0" borderId="29" xfId="0" applyFont="1" applyBorder="1" applyAlignment="1">
      <alignment horizontal="center" wrapText="1"/>
    </xf>
    <xf numFmtId="0" fontId="7" fillId="4" borderId="30" xfId="0" applyFont="1" applyFill="1" applyBorder="1" applyAlignment="1">
      <alignment horizontal="center" wrapText="1"/>
    </xf>
    <xf numFmtId="0" fontId="7" fillId="4" borderId="31" xfId="0" applyFont="1" applyFill="1" applyBorder="1" applyAlignment="1">
      <alignment horizontal="center" wrapText="1"/>
    </xf>
    <xf numFmtId="0" fontId="7" fillId="4" borderId="32" xfId="0" applyFont="1" applyFill="1" applyBorder="1" applyAlignment="1">
      <alignment horizontal="center" wrapText="1"/>
    </xf>
    <xf numFmtId="0" fontId="7" fillId="4" borderId="35" xfId="0" applyFont="1" applyFill="1" applyBorder="1" applyAlignment="1">
      <alignment horizontal="center" wrapText="1"/>
    </xf>
    <xf numFmtId="0" fontId="7" fillId="4" borderId="34" xfId="0" applyFont="1" applyFill="1" applyBorder="1" applyAlignment="1">
      <alignment horizontal="center" wrapText="1"/>
    </xf>
    <xf numFmtId="0" fontId="7" fillId="4" borderId="29" xfId="0" applyFont="1" applyFill="1" applyBorder="1" applyAlignment="1">
      <alignment horizontal="center" wrapText="1"/>
    </xf>
    <xf numFmtId="0" fontId="13" fillId="4" borderId="34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22" xfId="0" applyNumberFormat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9" fontId="0" fillId="4" borderId="6" xfId="0" applyNumberFormat="1" applyFill="1" applyBorder="1" applyAlignment="1">
      <alignment horizontal="center" vertical="center"/>
    </xf>
    <xf numFmtId="9" fontId="0" fillId="4" borderId="7" xfId="0" applyNumberFormat="1" applyFill="1" applyBorder="1" applyAlignment="1">
      <alignment horizontal="center" vertical="center"/>
    </xf>
    <xf numFmtId="9" fontId="0" fillId="4" borderId="5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9" fontId="0" fillId="0" borderId="10" xfId="0" applyNumberFormat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0" fontId="0" fillId="0" borderId="0" xfId="0" applyNumberForma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/>
    <xf numFmtId="0" fontId="0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49" fontId="0" fillId="0" borderId="0" xfId="0" applyNumberFormat="1" applyAlignme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LTE-based</a:t>
            </a:r>
            <a:r>
              <a:rPr lang="en-US" altLang="ko-KR" baseline="0"/>
              <a:t> V2V UE SNR-BLER link curve at 2GHz with 190 byte</a:t>
            </a:r>
            <a:endParaRPr lang="en-US" altLang="ko-KR"/>
          </a:p>
        </c:rich>
      </c:tx>
      <c:layout>
        <c:manualLayout>
          <c:xMode val="edge"/>
          <c:yMode val="edge"/>
          <c:x val="0.20257364682561535"/>
          <c:y val="6.9016421024295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51558766207077"/>
          <c:y val="0.18300925925925926"/>
          <c:w val="0.70991284350721917"/>
          <c:h val="0.617068022747156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'Link-level SNR-to-BLER Table'!$O$5:$O$6</c:f>
              <c:strCache>
                <c:ptCount val="2"/>
                <c:pt idx="0">
                  <c:v>190 BYTE (LGE)</c:v>
                </c:pt>
                <c:pt idx="1">
                  <c:v>30 Km/h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Table'!$N$7:$N$32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Table'!$O$7:$O$32</c:f>
              <c:numCache>
                <c:formatCode>0.0000_ </c:formatCode>
                <c:ptCount val="26"/>
                <c:pt idx="0">
                  <c:v>0.99960000000000004</c:v>
                </c:pt>
                <c:pt idx="1">
                  <c:v>0.99599700000000002</c:v>
                </c:pt>
                <c:pt idx="2">
                  <c:v>0.99299400000000004</c:v>
                </c:pt>
                <c:pt idx="3">
                  <c:v>0.97998399999999997</c:v>
                </c:pt>
                <c:pt idx="4">
                  <c:v>0.94875900000000002</c:v>
                </c:pt>
                <c:pt idx="5">
                  <c:v>0.90352299999999997</c:v>
                </c:pt>
                <c:pt idx="6">
                  <c:v>0.836669</c:v>
                </c:pt>
                <c:pt idx="7">
                  <c:v>0.73839100000000002</c:v>
                </c:pt>
                <c:pt idx="8">
                  <c:v>0.63410699999999998</c:v>
                </c:pt>
                <c:pt idx="9">
                  <c:v>0.52522000000000002</c:v>
                </c:pt>
                <c:pt idx="10">
                  <c:v>0.40512399999999998</c:v>
                </c:pt>
                <c:pt idx="11">
                  <c:v>0.29203400000000002</c:v>
                </c:pt>
                <c:pt idx="12">
                  <c:v>0.20216200000000001</c:v>
                </c:pt>
                <c:pt idx="13">
                  <c:v>0.123899</c:v>
                </c:pt>
                <c:pt idx="14">
                  <c:v>6.6653299999999999E-2</c:v>
                </c:pt>
                <c:pt idx="15">
                  <c:v>3.7029600000000003E-2</c:v>
                </c:pt>
                <c:pt idx="16">
                  <c:v>1.9015199999999999E-2</c:v>
                </c:pt>
                <c:pt idx="17">
                  <c:v>1.06085E-2</c:v>
                </c:pt>
                <c:pt idx="18">
                  <c:v>6.4051200000000003E-3</c:v>
                </c:pt>
                <c:pt idx="19">
                  <c:v>3.4027200000000001E-3</c:v>
                </c:pt>
                <c:pt idx="20">
                  <c:v>1.6012800000000001E-3</c:v>
                </c:pt>
                <c:pt idx="21">
                  <c:v>1.0008E-3</c:v>
                </c:pt>
                <c:pt idx="22">
                  <c:v>4.0032000000000002E-4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'Link-level SNR-to-BLER Table'!$P$5:$P$6</c:f>
              <c:strCache>
                <c:ptCount val="2"/>
                <c:pt idx="0">
                  <c:v>190 BYTE (LGE)</c:v>
                </c:pt>
                <c:pt idx="1">
                  <c:v>120 Km/h</c:v>
                </c:pt>
              </c:strCache>
            </c:strRef>
          </c:tx>
          <c:spPr>
            <a:ln w="9525" cap="rnd">
              <a:solidFill>
                <a:srgbClr val="C0504D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Table'!$N$7:$N$32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Table'!$P$7:$P$32</c:f>
              <c:numCache>
                <c:formatCode>0.0000_ </c:formatCode>
                <c:ptCount val="26"/>
                <c:pt idx="0">
                  <c:v>1</c:v>
                </c:pt>
                <c:pt idx="1">
                  <c:v>0.99849900000000003</c:v>
                </c:pt>
                <c:pt idx="2">
                  <c:v>0.99529800000000002</c:v>
                </c:pt>
                <c:pt idx="3">
                  <c:v>0.98629500000000003</c:v>
                </c:pt>
                <c:pt idx="4">
                  <c:v>0.96458600000000005</c:v>
                </c:pt>
                <c:pt idx="5">
                  <c:v>0.92086800000000002</c:v>
                </c:pt>
                <c:pt idx="6">
                  <c:v>0.85544200000000004</c:v>
                </c:pt>
                <c:pt idx="7">
                  <c:v>0.75810299999999997</c:v>
                </c:pt>
                <c:pt idx="8">
                  <c:v>0.64185700000000001</c:v>
                </c:pt>
                <c:pt idx="9">
                  <c:v>0.51180499999999995</c:v>
                </c:pt>
                <c:pt idx="10">
                  <c:v>0.38445400000000002</c:v>
                </c:pt>
                <c:pt idx="11">
                  <c:v>0.270708</c:v>
                </c:pt>
                <c:pt idx="12">
                  <c:v>0.18047199999999999</c:v>
                </c:pt>
                <c:pt idx="13">
                  <c:v>0.108443</c:v>
                </c:pt>
                <c:pt idx="14">
                  <c:v>6.5426200000000004E-2</c:v>
                </c:pt>
                <c:pt idx="15">
                  <c:v>3.3013199999999999E-2</c:v>
                </c:pt>
                <c:pt idx="16">
                  <c:v>1.54062E-2</c:v>
                </c:pt>
                <c:pt idx="17">
                  <c:v>7.10284E-3</c:v>
                </c:pt>
                <c:pt idx="18">
                  <c:v>3.1012399999999999E-3</c:v>
                </c:pt>
                <c:pt idx="19">
                  <c:v>1.3005200000000001E-3</c:v>
                </c:pt>
                <c:pt idx="20">
                  <c:v>3.0012000000000002E-4</c:v>
                </c:pt>
                <c:pt idx="21">
                  <c:v>1.0004E-4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v>190 BYTE (HW) 30km/h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Table'!$H$7:$H$32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Table'!$I$7:$I$32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0.99880000000000002</c:v>
                </c:pt>
                <c:pt idx="5">
                  <c:v>0.99270000000000003</c:v>
                </c:pt>
                <c:pt idx="6">
                  <c:v>0.97350000000000003</c:v>
                </c:pt>
                <c:pt idx="7">
                  <c:v>0.93340000000000001</c:v>
                </c:pt>
                <c:pt idx="8">
                  <c:v>0.86050000000000004</c:v>
                </c:pt>
                <c:pt idx="9">
                  <c:v>0.74590000000000001</c:v>
                </c:pt>
                <c:pt idx="10">
                  <c:v>0.62229999999999996</c:v>
                </c:pt>
                <c:pt idx="11">
                  <c:v>0.4864</c:v>
                </c:pt>
                <c:pt idx="12">
                  <c:v>0.34770000000000001</c:v>
                </c:pt>
                <c:pt idx="13">
                  <c:v>0.24410000000000001</c:v>
                </c:pt>
                <c:pt idx="14">
                  <c:v>0.15540000000000001</c:v>
                </c:pt>
                <c:pt idx="15">
                  <c:v>9.3600000000000003E-2</c:v>
                </c:pt>
                <c:pt idx="16">
                  <c:v>5.5800000000000002E-2</c:v>
                </c:pt>
                <c:pt idx="17">
                  <c:v>2.9100000000000001E-2</c:v>
                </c:pt>
                <c:pt idx="18">
                  <c:v>1.4999999999999999E-2</c:v>
                </c:pt>
                <c:pt idx="19">
                  <c:v>8.0999999999999996E-3</c:v>
                </c:pt>
                <c:pt idx="20">
                  <c:v>3.8999999999999998E-3</c:v>
                </c:pt>
                <c:pt idx="21">
                  <c:v>8.9999999999999998E-4</c:v>
                </c:pt>
                <c:pt idx="22">
                  <c:v>6.9999999999999999E-4</c:v>
                </c:pt>
                <c:pt idx="23">
                  <c:v>2.0000000000000001E-4</c:v>
                </c:pt>
                <c:pt idx="24">
                  <c:v>1E-4</c:v>
                </c:pt>
                <c:pt idx="2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v>190 BYTE (HW) 120km/h</c:v>
          </c:tx>
          <c:spPr>
            <a:ln w="9525" cap="rnd">
              <a:solidFill>
                <a:schemeClr val="accent4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Table'!$H$7:$H$32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Table'!$J$7:$J$32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0.99980000000000002</c:v>
                </c:pt>
                <c:pt idx="4">
                  <c:v>0.99880000000000002</c:v>
                </c:pt>
                <c:pt idx="5">
                  <c:v>0.99360000000000004</c:v>
                </c:pt>
                <c:pt idx="6">
                  <c:v>0.98040000000000005</c:v>
                </c:pt>
                <c:pt idx="7">
                  <c:v>0.93220000000000003</c:v>
                </c:pt>
                <c:pt idx="8">
                  <c:v>0.86380000000000001</c:v>
                </c:pt>
                <c:pt idx="9">
                  <c:v>0.76090000000000002</c:v>
                </c:pt>
                <c:pt idx="10">
                  <c:v>0.63549999999999995</c:v>
                </c:pt>
                <c:pt idx="11">
                  <c:v>0.49109999999999998</c:v>
                </c:pt>
                <c:pt idx="12">
                  <c:v>0.35339999999999999</c:v>
                </c:pt>
                <c:pt idx="13">
                  <c:v>0.24709999999999999</c:v>
                </c:pt>
                <c:pt idx="14">
                  <c:v>0.15529999999999999</c:v>
                </c:pt>
                <c:pt idx="15">
                  <c:v>9.1899999999999996E-2</c:v>
                </c:pt>
                <c:pt idx="16">
                  <c:v>4.9799999999999997E-2</c:v>
                </c:pt>
                <c:pt idx="17">
                  <c:v>2.3400000000000001E-2</c:v>
                </c:pt>
                <c:pt idx="18">
                  <c:v>9.7000000000000003E-3</c:v>
                </c:pt>
                <c:pt idx="19">
                  <c:v>4.0000000000000001E-3</c:v>
                </c:pt>
                <c:pt idx="20">
                  <c:v>1.8E-3</c:v>
                </c:pt>
                <c:pt idx="21">
                  <c:v>5.0000000000000001E-4</c:v>
                </c:pt>
                <c:pt idx="22">
                  <c:v>4.0000000000000002E-4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v>190 BYTE (CATT) 30km/h</c:v>
          </c:tx>
          <c:spPr>
            <a:ln w="9525" cap="rnd">
              <a:solidFill>
                <a:schemeClr val="accent5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5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Table'!$B$7:$B$32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Table'!$C$7:$C$32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0.97399999999999998</c:v>
                </c:pt>
                <c:pt idx="6">
                  <c:v>0.95369999999999999</c:v>
                </c:pt>
                <c:pt idx="7">
                  <c:v>0.90029999999999999</c:v>
                </c:pt>
                <c:pt idx="8">
                  <c:v>0.82699999999999996</c:v>
                </c:pt>
                <c:pt idx="9">
                  <c:v>0.752</c:v>
                </c:pt>
                <c:pt idx="10">
                  <c:v>0.61799999999999999</c:v>
                </c:pt>
                <c:pt idx="11">
                  <c:v>0.51949999999999996</c:v>
                </c:pt>
                <c:pt idx="12">
                  <c:v>0.41949999999999998</c:v>
                </c:pt>
                <c:pt idx="13">
                  <c:v>0.31780000000000003</c:v>
                </c:pt>
                <c:pt idx="14">
                  <c:v>0.22950000000000001</c:v>
                </c:pt>
                <c:pt idx="15">
                  <c:v>0.1663</c:v>
                </c:pt>
                <c:pt idx="16">
                  <c:v>0.11020000000000001</c:v>
                </c:pt>
                <c:pt idx="17">
                  <c:v>7.2499999999999995E-2</c:v>
                </c:pt>
                <c:pt idx="18">
                  <c:v>4.3799999999999999E-2</c:v>
                </c:pt>
                <c:pt idx="19">
                  <c:v>2.9700000000000001E-2</c:v>
                </c:pt>
                <c:pt idx="20">
                  <c:v>1.7999999999999999E-2</c:v>
                </c:pt>
                <c:pt idx="21">
                  <c:v>8.9999999999999993E-3</c:v>
                </c:pt>
                <c:pt idx="22">
                  <c:v>6.1999999999999998E-3</c:v>
                </c:pt>
                <c:pt idx="23">
                  <c:v>2.5000000000000001E-3</c:v>
                </c:pt>
                <c:pt idx="24">
                  <c:v>1.1999999999999999E-3</c:v>
                </c:pt>
                <c:pt idx="25">
                  <c:v>1E-3</c:v>
                </c:pt>
              </c:numCache>
            </c:numRef>
          </c:yVal>
          <c:smooth val="1"/>
        </c:ser>
        <c:ser>
          <c:idx val="5"/>
          <c:order val="5"/>
          <c:tx>
            <c:v>190 BYTE (CATT) 120km/h</c:v>
          </c:tx>
          <c:spPr>
            <a:ln w="9525" cap="rnd">
              <a:solidFill>
                <a:schemeClr val="accent6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6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Table'!$B$7:$B$32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Table'!$D$7:$D$32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0.98899999999999999</c:v>
                </c:pt>
                <c:pt idx="5">
                  <c:v>0.97550000000000003</c:v>
                </c:pt>
                <c:pt idx="6">
                  <c:v>0.94899999999999995</c:v>
                </c:pt>
                <c:pt idx="7">
                  <c:v>0.91020000000000001</c:v>
                </c:pt>
                <c:pt idx="8">
                  <c:v>0.84599999999999997</c:v>
                </c:pt>
                <c:pt idx="9">
                  <c:v>0.75600000000000001</c:v>
                </c:pt>
                <c:pt idx="10">
                  <c:v>0.64700000000000002</c:v>
                </c:pt>
                <c:pt idx="11">
                  <c:v>0.54449999999999998</c:v>
                </c:pt>
                <c:pt idx="12">
                  <c:v>0.41749999999999998</c:v>
                </c:pt>
                <c:pt idx="13">
                  <c:v>0.31419999999999998</c:v>
                </c:pt>
                <c:pt idx="14">
                  <c:v>0.24</c:v>
                </c:pt>
                <c:pt idx="15">
                  <c:v>0.1555</c:v>
                </c:pt>
                <c:pt idx="16">
                  <c:v>0.1085</c:v>
                </c:pt>
                <c:pt idx="17">
                  <c:v>6.9500000000000006E-2</c:v>
                </c:pt>
                <c:pt idx="18">
                  <c:v>3.9E-2</c:v>
                </c:pt>
                <c:pt idx="19">
                  <c:v>2.0299999999999999E-2</c:v>
                </c:pt>
                <c:pt idx="20">
                  <c:v>1.2500000000000001E-2</c:v>
                </c:pt>
                <c:pt idx="21">
                  <c:v>7.7000000000000002E-3</c:v>
                </c:pt>
                <c:pt idx="22">
                  <c:v>3.7000000000000002E-3</c:v>
                </c:pt>
                <c:pt idx="23">
                  <c:v>2E-3</c:v>
                </c:pt>
                <c:pt idx="24">
                  <c:v>1.1999999999999999E-3</c:v>
                </c:pt>
                <c:pt idx="25">
                  <c:v>0</c:v>
                </c:pt>
              </c:numCache>
            </c:numRef>
          </c:yVal>
          <c:smooth val="1"/>
        </c:ser>
        <c:ser>
          <c:idx val="6"/>
          <c:order val="6"/>
          <c:tx>
            <c:v>190 BYTE 30km/h Reference curve</c:v>
          </c:tx>
          <c:spPr>
            <a:ln w="25400" cap="rnd">
              <a:solidFill>
                <a:schemeClr val="accent1">
                  <a:lumMod val="6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Table'!$AF$7:$AF$32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Table'!$AG$7:$AG$32</c:f>
              <c:numCache>
                <c:formatCode>0.0000_ </c:formatCode>
                <c:ptCount val="26"/>
                <c:pt idx="0">
                  <c:v>0.99986666666666668</c:v>
                </c:pt>
                <c:pt idx="1">
                  <c:v>0.99866566666666667</c:v>
                </c:pt>
                <c:pt idx="2">
                  <c:v>0.99766466666666664</c:v>
                </c:pt>
                <c:pt idx="3">
                  <c:v>0.99329466666666677</c:v>
                </c:pt>
                <c:pt idx="4">
                  <c:v>0.98251966666666668</c:v>
                </c:pt>
                <c:pt idx="5">
                  <c:v>0.95674099999999995</c:v>
                </c:pt>
                <c:pt idx="6">
                  <c:v>0.92128966666666667</c:v>
                </c:pt>
                <c:pt idx="7">
                  <c:v>0.85736366666666664</c:v>
                </c:pt>
                <c:pt idx="8">
                  <c:v>0.77386900000000003</c:v>
                </c:pt>
                <c:pt idx="9">
                  <c:v>0.67437333333333338</c:v>
                </c:pt>
                <c:pt idx="10">
                  <c:v>0.54847466666666667</c:v>
                </c:pt>
                <c:pt idx="11">
                  <c:v>0.43264466666666673</c:v>
                </c:pt>
                <c:pt idx="12">
                  <c:v>0.32312066666666667</c:v>
                </c:pt>
                <c:pt idx="13">
                  <c:v>0.22859966666666667</c:v>
                </c:pt>
                <c:pt idx="14">
                  <c:v>0.15051776666666669</c:v>
                </c:pt>
                <c:pt idx="15">
                  <c:v>9.8976533333333339E-2</c:v>
                </c:pt>
                <c:pt idx="16">
                  <c:v>6.167173333333334E-2</c:v>
                </c:pt>
                <c:pt idx="17">
                  <c:v>3.740283333333333E-2</c:v>
                </c:pt>
                <c:pt idx="18">
                  <c:v>2.1735040000000001E-2</c:v>
                </c:pt>
                <c:pt idx="19">
                  <c:v>1.373424E-2</c:v>
                </c:pt>
                <c:pt idx="20">
                  <c:v>7.8337600000000004E-3</c:v>
                </c:pt>
                <c:pt idx="21">
                  <c:v>3.6335999999999994E-3</c:v>
                </c:pt>
                <c:pt idx="22">
                  <c:v>2.4334399999999998E-3</c:v>
                </c:pt>
                <c:pt idx="23">
                  <c:v>9.0000000000000008E-4</c:v>
                </c:pt>
                <c:pt idx="24">
                  <c:v>4.3333333333333331E-4</c:v>
                </c:pt>
                <c:pt idx="25">
                  <c:v>3.3333333333333332E-4</c:v>
                </c:pt>
              </c:numCache>
            </c:numRef>
          </c:yVal>
          <c:smooth val="1"/>
        </c:ser>
        <c:ser>
          <c:idx val="7"/>
          <c:order val="7"/>
          <c:tx>
            <c:v>190 BYTE 120km/h Reference curve</c:v>
          </c:tx>
          <c:spPr>
            <a:ln w="2540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Table'!$AF$7:$AF$32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Table'!$AH$7:$AH$32</c:f>
              <c:numCache>
                <c:formatCode>0.0000_ </c:formatCode>
                <c:ptCount val="26"/>
                <c:pt idx="0">
                  <c:v>1</c:v>
                </c:pt>
                <c:pt idx="1">
                  <c:v>0.99949966666666656</c:v>
                </c:pt>
                <c:pt idx="2">
                  <c:v>0.99843266666666664</c:v>
                </c:pt>
                <c:pt idx="3">
                  <c:v>0.99536500000000006</c:v>
                </c:pt>
                <c:pt idx="4">
                  <c:v>0.98412866666666676</c:v>
                </c:pt>
                <c:pt idx="5">
                  <c:v>0.96332266666666666</c:v>
                </c:pt>
                <c:pt idx="6">
                  <c:v>0.92828066666666675</c:v>
                </c:pt>
                <c:pt idx="7">
                  <c:v>0.86683433333333326</c:v>
                </c:pt>
                <c:pt idx="8">
                  <c:v>0.78388566666666659</c:v>
                </c:pt>
                <c:pt idx="9">
                  <c:v>0.67623500000000003</c:v>
                </c:pt>
                <c:pt idx="10">
                  <c:v>0.55565133333333339</c:v>
                </c:pt>
                <c:pt idx="11">
                  <c:v>0.43543599999999999</c:v>
                </c:pt>
                <c:pt idx="12">
                  <c:v>0.31712399999999996</c:v>
                </c:pt>
                <c:pt idx="13">
                  <c:v>0.22324766666666662</c:v>
                </c:pt>
                <c:pt idx="14">
                  <c:v>0.1535754</c:v>
                </c:pt>
                <c:pt idx="15">
                  <c:v>9.3471066666666672E-2</c:v>
                </c:pt>
                <c:pt idx="16">
                  <c:v>5.7902066666666668E-2</c:v>
                </c:pt>
                <c:pt idx="17">
                  <c:v>3.3334280000000001E-2</c:v>
                </c:pt>
                <c:pt idx="18">
                  <c:v>1.7267080000000001E-2</c:v>
                </c:pt>
                <c:pt idx="19">
                  <c:v>8.533506666666666E-3</c:v>
                </c:pt>
                <c:pt idx="20">
                  <c:v>4.8667066666666665E-3</c:v>
                </c:pt>
                <c:pt idx="21">
                  <c:v>2.7666800000000001E-3</c:v>
                </c:pt>
                <c:pt idx="22">
                  <c:v>1.3666666666666669E-3</c:v>
                </c:pt>
                <c:pt idx="23">
                  <c:v>6.6666666666666664E-4</c:v>
                </c:pt>
                <c:pt idx="24">
                  <c:v>3.9999999999999996E-4</c:v>
                </c:pt>
                <c:pt idx="25">
                  <c:v>0</c:v>
                </c:pt>
              </c:numCache>
            </c:numRef>
          </c:yVal>
          <c:smooth val="1"/>
        </c:ser>
        <c:ser>
          <c:idx val="8"/>
          <c:order val="8"/>
          <c:tx>
            <c:v>190 BYTE (QC) 30km/h (Inst. SNR)</c:v>
          </c:tx>
          <c:xVal>
            <c:numRef>
              <c:f>'Link-level SNR-to-BLER Table'!$T$7:$T$32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Table'!$U$7:$U$32</c:f>
              <c:numCache>
                <c:formatCode>0.0000_ </c:formatCode>
                <c:ptCount val="26"/>
                <c:pt idx="8">
                  <c:v>1</c:v>
                </c:pt>
                <c:pt idx="9">
                  <c:v>0.96389999999999998</c:v>
                </c:pt>
                <c:pt idx="10">
                  <c:v>0.41239999999999999</c:v>
                </c:pt>
                <c:pt idx="11">
                  <c:v>0.126</c:v>
                </c:pt>
                <c:pt idx="12">
                  <c:v>0.04</c:v>
                </c:pt>
                <c:pt idx="13">
                  <c:v>0.01</c:v>
                </c:pt>
                <c:pt idx="14">
                  <c:v>2E-3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510032"/>
        <c:axId val="405512832"/>
      </c:scatterChart>
      <c:valAx>
        <c:axId val="405510032"/>
        <c:scaling>
          <c:orientation val="minMax"/>
          <c:max val="12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050"/>
                  <a:t>SNR [dB]</a:t>
                </a:r>
                <a:endParaRPr lang="ko-KR" altLang="en-US" sz="1050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333399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405512832"/>
        <c:crossesAt val="-15"/>
        <c:crossBetween val="midCat"/>
      </c:valAx>
      <c:valAx>
        <c:axId val="40551283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100"/>
                  <a:t>BLER</a:t>
                </a:r>
                <a:endParaRPr lang="ko-KR" altLang="en-US" sz="1100"/>
              </a:p>
            </c:rich>
          </c:tx>
          <c:layout>
            <c:manualLayout>
              <c:xMode val="edge"/>
              <c:yMode val="edge"/>
              <c:x val="5.4257658352146555E-2"/>
              <c:y val="0.4618712564775557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in"/>
        <c:minorTickMark val="in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5510032"/>
        <c:crossesAt val="-10"/>
        <c:crossBetween val="midCat"/>
        <c:majorUnit val="0.1"/>
        <c:minorUnit val="2.5000000000000008E-2"/>
      </c:valAx>
      <c:spPr>
        <a:noFill/>
        <a:ln>
          <a:solidFill>
            <a:srgbClr val="1F497D">
              <a:lumMod val="15000"/>
              <a:lumOff val="85000"/>
            </a:srgbClr>
          </a:solidFill>
        </a:ln>
        <a:effectLst/>
      </c:spPr>
    </c:plotArea>
    <c:legend>
      <c:legendPos val="r"/>
      <c:layout>
        <c:manualLayout>
          <c:xMode val="edge"/>
          <c:yMode val="edge"/>
          <c:x val="0.57129562834548731"/>
          <c:y val="0.20212785643997822"/>
          <c:w val="0.29170559816009378"/>
          <c:h val="0.37101099964969697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LTE-based V2V UE SNR-BLER link curve at 5.9GHz with 190 byte </a:t>
            </a:r>
            <a:endParaRPr lang="ko-KR" altLang="en-US"/>
          </a:p>
        </c:rich>
      </c:tx>
      <c:layout>
        <c:manualLayout>
          <c:xMode val="edge"/>
          <c:yMode val="edge"/>
          <c:x val="0.18172179711378619"/>
          <c:y val="5.95292361617737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51558766207077"/>
          <c:y val="0.18300925925925926"/>
          <c:w val="0.70991284350721917"/>
          <c:h val="0.61706802274715655"/>
        </c:manualLayout>
      </c:layout>
      <c:scatterChart>
        <c:scatterStyle val="smoothMarker"/>
        <c:varyColors val="0"/>
        <c:ser>
          <c:idx val="0"/>
          <c:order val="0"/>
          <c:tx>
            <c:v>190 BYTE (LGE) 30km/h</c:v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Table'!$N$40:$N$65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Table'!$O$40:$O$65</c:f>
              <c:numCache>
                <c:formatCode>0.0000_ </c:formatCode>
                <c:ptCount val="26"/>
                <c:pt idx="0">
                  <c:v>0.99960000000000004</c:v>
                </c:pt>
                <c:pt idx="1">
                  <c:v>0.99779799999999996</c:v>
                </c:pt>
                <c:pt idx="2">
                  <c:v>0.99499599999999999</c:v>
                </c:pt>
                <c:pt idx="3">
                  <c:v>0.98278600000000005</c:v>
                </c:pt>
                <c:pt idx="4">
                  <c:v>0.956565</c:v>
                </c:pt>
                <c:pt idx="5">
                  <c:v>0.909327</c:v>
                </c:pt>
                <c:pt idx="6">
                  <c:v>0.83787</c:v>
                </c:pt>
                <c:pt idx="7">
                  <c:v>0.73839100000000002</c:v>
                </c:pt>
                <c:pt idx="8">
                  <c:v>0.62129699999999999</c:v>
                </c:pt>
                <c:pt idx="9">
                  <c:v>0.50640499999999999</c:v>
                </c:pt>
                <c:pt idx="10">
                  <c:v>0.38831100000000002</c:v>
                </c:pt>
                <c:pt idx="11">
                  <c:v>0.26501200000000003</c:v>
                </c:pt>
                <c:pt idx="12">
                  <c:v>0.179143</c:v>
                </c:pt>
                <c:pt idx="13">
                  <c:v>0.11209</c:v>
                </c:pt>
                <c:pt idx="14">
                  <c:v>6.5652500000000003E-2</c:v>
                </c:pt>
                <c:pt idx="15">
                  <c:v>3.2826300000000003E-2</c:v>
                </c:pt>
                <c:pt idx="16">
                  <c:v>1.54123E-2</c:v>
                </c:pt>
                <c:pt idx="17">
                  <c:v>8.6068900000000007E-3</c:v>
                </c:pt>
                <c:pt idx="18">
                  <c:v>3.8030400000000002E-3</c:v>
                </c:pt>
                <c:pt idx="19">
                  <c:v>1.4011200000000001E-3</c:v>
                </c:pt>
                <c:pt idx="20">
                  <c:v>4.0032000000000002E-4</c:v>
                </c:pt>
                <c:pt idx="21">
                  <c:v>4.0032000000000002E-4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v>190 BYTE (LGE) 120km/h</c:v>
          </c:tx>
          <c:spPr>
            <a:ln w="9525" cap="rnd">
              <a:solidFill>
                <a:srgbClr val="C0504D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Table'!$N$40:$N$65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Table'!$P$40:$P$65</c:f>
              <c:numCache>
                <c:formatCode>0.0000_ </c:formatCode>
                <c:ptCount val="26"/>
                <c:pt idx="0">
                  <c:v>1</c:v>
                </c:pt>
                <c:pt idx="1">
                  <c:v>0.99960000000000004</c:v>
                </c:pt>
                <c:pt idx="2">
                  <c:v>0.99739800000000001</c:v>
                </c:pt>
                <c:pt idx="3">
                  <c:v>0.99419500000000005</c:v>
                </c:pt>
                <c:pt idx="4">
                  <c:v>0.97998399999999997</c:v>
                </c:pt>
                <c:pt idx="5">
                  <c:v>0.94915899999999997</c:v>
                </c:pt>
                <c:pt idx="6">
                  <c:v>0.88670899999999997</c:v>
                </c:pt>
                <c:pt idx="7">
                  <c:v>0.79643699999999995</c:v>
                </c:pt>
                <c:pt idx="8">
                  <c:v>0.66273000000000004</c:v>
                </c:pt>
                <c:pt idx="9">
                  <c:v>0.51541199999999998</c:v>
                </c:pt>
                <c:pt idx="10">
                  <c:v>0.36629299999999998</c:v>
                </c:pt>
                <c:pt idx="11">
                  <c:v>0.242394</c:v>
                </c:pt>
                <c:pt idx="12">
                  <c:v>0.14171300000000001</c:v>
                </c:pt>
                <c:pt idx="13">
                  <c:v>7.5060000000000002E-2</c:v>
                </c:pt>
                <c:pt idx="14">
                  <c:v>3.7830299999999997E-2</c:v>
                </c:pt>
                <c:pt idx="15">
                  <c:v>1.4411500000000001E-2</c:v>
                </c:pt>
                <c:pt idx="16">
                  <c:v>4.8038400000000002E-3</c:v>
                </c:pt>
                <c:pt idx="17">
                  <c:v>1.8014400000000001E-3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v>190 BYTE (HW) 30km/h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Table'!$H$40:$H$65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Table'!$I$40:$I$65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0.99860000000000004</c:v>
                </c:pt>
                <c:pt idx="5">
                  <c:v>0.99280000000000002</c:v>
                </c:pt>
                <c:pt idx="6">
                  <c:v>0.97509999999999997</c:v>
                </c:pt>
                <c:pt idx="7">
                  <c:v>0.93279999999999996</c:v>
                </c:pt>
                <c:pt idx="8">
                  <c:v>0.86</c:v>
                </c:pt>
                <c:pt idx="9">
                  <c:v>0.75229999999999997</c:v>
                </c:pt>
                <c:pt idx="10">
                  <c:v>0.61029999999999995</c:v>
                </c:pt>
                <c:pt idx="11">
                  <c:v>0.49059999999999998</c:v>
                </c:pt>
                <c:pt idx="12">
                  <c:v>0.35880000000000001</c:v>
                </c:pt>
                <c:pt idx="13">
                  <c:v>0.2445</c:v>
                </c:pt>
                <c:pt idx="14">
                  <c:v>0.15029999999999999</c:v>
                </c:pt>
                <c:pt idx="15">
                  <c:v>9.06E-2</c:v>
                </c:pt>
                <c:pt idx="16">
                  <c:v>5.3900000000000003E-2</c:v>
                </c:pt>
                <c:pt idx="17">
                  <c:v>2.9000000000000001E-2</c:v>
                </c:pt>
                <c:pt idx="18">
                  <c:v>1.18E-2</c:v>
                </c:pt>
                <c:pt idx="19">
                  <c:v>6.4000000000000003E-3</c:v>
                </c:pt>
                <c:pt idx="20">
                  <c:v>2.3999999999999998E-3</c:v>
                </c:pt>
                <c:pt idx="21">
                  <c:v>6.9999999999999999E-4</c:v>
                </c:pt>
                <c:pt idx="22">
                  <c:v>2.0000000000000001E-4</c:v>
                </c:pt>
                <c:pt idx="23">
                  <c:v>1E-4</c:v>
                </c:pt>
                <c:pt idx="24">
                  <c:v>0</c:v>
                </c:pt>
                <c:pt idx="25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v>190 BYTE (HW) 120km/h</c:v>
          </c:tx>
          <c:spPr>
            <a:ln w="9525" cap="rnd">
              <a:solidFill>
                <a:schemeClr val="accent4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Table'!$H$40:$H$65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Table'!$J$40:$J$65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0.99929999999999997</c:v>
                </c:pt>
                <c:pt idx="5">
                  <c:v>0.99839999999999995</c:v>
                </c:pt>
                <c:pt idx="6">
                  <c:v>0.99150000000000005</c:v>
                </c:pt>
                <c:pt idx="7">
                  <c:v>0.96660000000000001</c:v>
                </c:pt>
                <c:pt idx="8">
                  <c:v>0.91349999999999998</c:v>
                </c:pt>
                <c:pt idx="9">
                  <c:v>0.81200000000000006</c:v>
                </c:pt>
                <c:pt idx="10">
                  <c:v>0.67069999999999996</c:v>
                </c:pt>
                <c:pt idx="11">
                  <c:v>0.51780000000000004</c:v>
                </c:pt>
                <c:pt idx="12">
                  <c:v>0.35260000000000002</c:v>
                </c:pt>
                <c:pt idx="13">
                  <c:v>0.21959999999999999</c:v>
                </c:pt>
                <c:pt idx="14">
                  <c:v>0.1186</c:v>
                </c:pt>
                <c:pt idx="15">
                  <c:v>6.0299999999999999E-2</c:v>
                </c:pt>
                <c:pt idx="16">
                  <c:v>2.3699999999999999E-2</c:v>
                </c:pt>
                <c:pt idx="17">
                  <c:v>6.8999999999999999E-3</c:v>
                </c:pt>
                <c:pt idx="18">
                  <c:v>2.3999999999999998E-3</c:v>
                </c:pt>
                <c:pt idx="19">
                  <c:v>1.1999999999999999E-3</c:v>
                </c:pt>
                <c:pt idx="20">
                  <c:v>2.9999999999999997E-4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v>190 BYTE (CATT) 30km/h</c:v>
          </c:tx>
          <c:spPr>
            <a:ln w="9525" cap="rnd">
              <a:solidFill>
                <a:schemeClr val="accent5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5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Table'!$B$40:$B$65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Table'!$C$40:$C$65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</c:v>
                </c:pt>
                <c:pt idx="6">
                  <c:v>0.96099999999999997</c:v>
                </c:pt>
                <c:pt idx="7">
                  <c:v>0.93</c:v>
                </c:pt>
                <c:pt idx="8">
                  <c:v>0.89670000000000005</c:v>
                </c:pt>
                <c:pt idx="9">
                  <c:v>0.73829999999999996</c:v>
                </c:pt>
                <c:pt idx="10">
                  <c:v>0.64700000000000002</c:v>
                </c:pt>
                <c:pt idx="11">
                  <c:v>0.52129999999999999</c:v>
                </c:pt>
                <c:pt idx="12">
                  <c:v>0.42780000000000001</c:v>
                </c:pt>
                <c:pt idx="13">
                  <c:v>0.33200000000000002</c:v>
                </c:pt>
                <c:pt idx="14">
                  <c:v>0.2218</c:v>
                </c:pt>
                <c:pt idx="15">
                  <c:v>0.2</c:v>
                </c:pt>
                <c:pt idx="16">
                  <c:v>0.129</c:v>
                </c:pt>
                <c:pt idx="17">
                  <c:v>9.1800000000000007E-2</c:v>
                </c:pt>
                <c:pt idx="18">
                  <c:v>5.7799999999999997E-2</c:v>
                </c:pt>
                <c:pt idx="19">
                  <c:v>3.3500000000000002E-2</c:v>
                </c:pt>
                <c:pt idx="20">
                  <c:v>2.35E-2</c:v>
                </c:pt>
                <c:pt idx="21">
                  <c:v>1.32E-2</c:v>
                </c:pt>
                <c:pt idx="22">
                  <c:v>5.0000000000000001E-3</c:v>
                </c:pt>
                <c:pt idx="23">
                  <c:v>3.8E-3</c:v>
                </c:pt>
                <c:pt idx="24">
                  <c:v>2.3E-3</c:v>
                </c:pt>
                <c:pt idx="25">
                  <c:v>2E-3</c:v>
                </c:pt>
              </c:numCache>
            </c:numRef>
          </c:yVal>
          <c:smooth val="1"/>
        </c:ser>
        <c:ser>
          <c:idx val="5"/>
          <c:order val="5"/>
          <c:tx>
            <c:v>190 BYTE (CATT) 120km/h</c:v>
          </c:tx>
          <c:spPr>
            <a:ln w="9525" cap="rnd">
              <a:solidFill>
                <a:schemeClr val="accent6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6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Table'!$B$40:$B$65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Table'!$D$40:$D$65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</c:v>
                </c:pt>
                <c:pt idx="6">
                  <c:v>0.96599999999999997</c:v>
                </c:pt>
                <c:pt idx="7">
                  <c:v>0.93430000000000002</c:v>
                </c:pt>
                <c:pt idx="8">
                  <c:v>0.88400000000000001</c:v>
                </c:pt>
                <c:pt idx="9">
                  <c:v>0.80500000000000005</c:v>
                </c:pt>
                <c:pt idx="10">
                  <c:v>0.68979999999999997</c:v>
                </c:pt>
                <c:pt idx="11">
                  <c:v>0.56499999999999995</c:v>
                </c:pt>
                <c:pt idx="12">
                  <c:v>0.44700000000000001</c:v>
                </c:pt>
                <c:pt idx="13">
                  <c:v>0.31069999999999998</c:v>
                </c:pt>
                <c:pt idx="14">
                  <c:v>0.1953</c:v>
                </c:pt>
                <c:pt idx="15">
                  <c:v>0.126</c:v>
                </c:pt>
                <c:pt idx="16">
                  <c:v>6.7799999999999999E-2</c:v>
                </c:pt>
                <c:pt idx="17">
                  <c:v>3.4299999999999997E-2</c:v>
                </c:pt>
                <c:pt idx="18">
                  <c:v>2.2499999999999999E-2</c:v>
                </c:pt>
                <c:pt idx="19">
                  <c:v>7.3000000000000001E-3</c:v>
                </c:pt>
                <c:pt idx="20">
                  <c:v>1.8E-3</c:v>
                </c:pt>
                <c:pt idx="21">
                  <c:v>5.0000000000000001E-4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6"/>
          <c:order val="6"/>
          <c:tx>
            <c:v>190 BYTE 30km/h Reference curve</c:v>
          </c:tx>
          <c:spPr>
            <a:ln w="25400" cap="rnd">
              <a:solidFill>
                <a:schemeClr val="accent1">
                  <a:lumMod val="6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Table'!$AF$40:$AF$65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Table'!$AG$40:$AG$65</c:f>
              <c:numCache>
                <c:formatCode>0.0000_ </c:formatCode>
                <c:ptCount val="26"/>
                <c:pt idx="0">
                  <c:v>0.99986666666666668</c:v>
                </c:pt>
                <c:pt idx="1">
                  <c:v>0.99926599999999999</c:v>
                </c:pt>
                <c:pt idx="2">
                  <c:v>0.998332</c:v>
                </c:pt>
                <c:pt idx="3">
                  <c:v>0.99422866666666676</c:v>
                </c:pt>
                <c:pt idx="4">
                  <c:v>0.98505500000000001</c:v>
                </c:pt>
                <c:pt idx="5">
                  <c:v>0.96404233333333345</c:v>
                </c:pt>
                <c:pt idx="6">
                  <c:v>0.92465666666666657</c:v>
                </c:pt>
                <c:pt idx="7">
                  <c:v>0.86706366666666668</c:v>
                </c:pt>
                <c:pt idx="8">
                  <c:v>0.7926656666666666</c:v>
                </c:pt>
                <c:pt idx="9">
                  <c:v>0.66566833333333331</c:v>
                </c:pt>
                <c:pt idx="10">
                  <c:v>0.54853699999999994</c:v>
                </c:pt>
                <c:pt idx="11">
                  <c:v>0.42563733333333337</c:v>
                </c:pt>
                <c:pt idx="12">
                  <c:v>0.32191433333333336</c:v>
                </c:pt>
                <c:pt idx="13">
                  <c:v>0.22953000000000001</c:v>
                </c:pt>
                <c:pt idx="14">
                  <c:v>0.14591750000000001</c:v>
                </c:pt>
                <c:pt idx="15">
                  <c:v>0.10780876666666668</c:v>
                </c:pt>
                <c:pt idx="16">
                  <c:v>6.6104099999999999E-2</c:v>
                </c:pt>
                <c:pt idx="17">
                  <c:v>4.3135630000000001E-2</c:v>
                </c:pt>
                <c:pt idx="18">
                  <c:v>2.4467679999999995E-2</c:v>
                </c:pt>
                <c:pt idx="19">
                  <c:v>1.3767040000000001E-2</c:v>
                </c:pt>
                <c:pt idx="20">
                  <c:v>8.7667733333333334E-3</c:v>
                </c:pt>
                <c:pt idx="21">
                  <c:v>4.7667733333333325E-3</c:v>
                </c:pt>
                <c:pt idx="22">
                  <c:v>1.7333333333333333E-3</c:v>
                </c:pt>
                <c:pt idx="23">
                  <c:v>1.2999999999999999E-3</c:v>
                </c:pt>
                <c:pt idx="24">
                  <c:v>7.6666666666666669E-4</c:v>
                </c:pt>
                <c:pt idx="25">
                  <c:v>6.9999999999999999E-4</c:v>
                </c:pt>
              </c:numCache>
            </c:numRef>
          </c:yVal>
          <c:smooth val="1"/>
        </c:ser>
        <c:ser>
          <c:idx val="7"/>
          <c:order val="7"/>
          <c:tx>
            <c:v>190 BYTE 120km/h Reference curve</c:v>
          </c:tx>
          <c:spPr>
            <a:ln w="2540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Table'!$AF$40:$AF$65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Table'!$AH$40:$AH$65</c:f>
              <c:numCache>
                <c:formatCode>0.0000_ </c:formatCode>
                <c:ptCount val="26"/>
                <c:pt idx="0">
                  <c:v>1</c:v>
                </c:pt>
                <c:pt idx="1">
                  <c:v>0.99986666666666668</c:v>
                </c:pt>
                <c:pt idx="2">
                  <c:v>0.99913266666666667</c:v>
                </c:pt>
                <c:pt idx="3">
                  <c:v>0.99806499999999998</c:v>
                </c:pt>
                <c:pt idx="4">
                  <c:v>0.99309466666666657</c:v>
                </c:pt>
                <c:pt idx="5">
                  <c:v>0.98218633333333327</c:v>
                </c:pt>
                <c:pt idx="6">
                  <c:v>0.9480696666666667</c:v>
                </c:pt>
                <c:pt idx="7">
                  <c:v>0.8991123333333334</c:v>
                </c:pt>
                <c:pt idx="8">
                  <c:v>0.82007666666666668</c:v>
                </c:pt>
                <c:pt idx="9">
                  <c:v>0.71080399999999999</c:v>
                </c:pt>
                <c:pt idx="10">
                  <c:v>0.57559766666666667</c:v>
                </c:pt>
                <c:pt idx="11">
                  <c:v>0.44173133333333331</c:v>
                </c:pt>
                <c:pt idx="12">
                  <c:v>0.31377100000000002</c:v>
                </c:pt>
                <c:pt idx="13">
                  <c:v>0.20178666666666667</c:v>
                </c:pt>
                <c:pt idx="14">
                  <c:v>0.11724343333333333</c:v>
                </c:pt>
                <c:pt idx="15">
                  <c:v>6.6903833333333329E-2</c:v>
                </c:pt>
                <c:pt idx="16">
                  <c:v>3.2101280000000003E-2</c:v>
                </c:pt>
                <c:pt idx="17">
                  <c:v>1.4333813333333334E-2</c:v>
                </c:pt>
                <c:pt idx="18">
                  <c:v>8.3000000000000001E-3</c:v>
                </c:pt>
                <c:pt idx="19">
                  <c:v>2.8333333333333335E-3</c:v>
                </c:pt>
                <c:pt idx="20">
                  <c:v>6.9999999999999999E-4</c:v>
                </c:pt>
                <c:pt idx="21">
                  <c:v>1.6666666666666666E-4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342800"/>
        <c:axId val="394341120"/>
      </c:scatterChart>
      <c:valAx>
        <c:axId val="394342800"/>
        <c:scaling>
          <c:orientation val="minMax"/>
          <c:max val="12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100"/>
                  <a:t>SNR [dB]</a:t>
                </a:r>
                <a:endParaRPr lang="ko-KR" altLang="en-US" sz="1100"/>
              </a:p>
            </c:rich>
          </c:tx>
          <c:layout>
            <c:manualLayout>
              <c:xMode val="edge"/>
              <c:yMode val="edge"/>
              <c:x val="0.47218877898782052"/>
              <c:y val="0.862154075788449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333399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394341120"/>
        <c:crossesAt val="-15"/>
        <c:crossBetween val="midCat"/>
      </c:valAx>
      <c:valAx>
        <c:axId val="39434112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sz="1100"/>
                  <a:t>BLER</a:t>
                </a:r>
                <a:endParaRPr lang="ko-KR" altLang="en-US" sz="1100"/>
              </a:p>
            </c:rich>
          </c:tx>
          <c:layout>
            <c:manualLayout>
              <c:xMode val="edge"/>
              <c:yMode val="edge"/>
              <c:x val="5.2104703128325186E-2"/>
              <c:y val="0.461379923356225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in"/>
        <c:minorTickMark val="in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94342800"/>
        <c:crossesAt val="-10"/>
        <c:crossBetween val="midCat"/>
        <c:majorUnit val="0.1"/>
        <c:minorUnit val="2.5000000000000008E-2"/>
      </c:valAx>
      <c:spPr>
        <a:noFill/>
        <a:ln>
          <a:solidFill>
            <a:srgbClr val="1F497D">
              <a:lumMod val="15000"/>
              <a:lumOff val="85000"/>
            </a:srgbClr>
          </a:solidFill>
        </a:ln>
        <a:effectLst/>
      </c:spPr>
    </c:plotArea>
    <c:legend>
      <c:legendPos val="r"/>
      <c:layout>
        <c:manualLayout>
          <c:xMode val="edge"/>
          <c:yMode val="edge"/>
          <c:x val="0.55545112781954886"/>
          <c:y val="0.19709039262486971"/>
          <c:w val="0.3035714285714286"/>
          <c:h val="0.25264607376745041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LTE-based V2V UE SNR-BLER link</a:t>
            </a:r>
            <a:r>
              <a:rPr lang="en-US" altLang="ko-KR" baseline="0"/>
              <a:t> c</a:t>
            </a:r>
            <a:r>
              <a:rPr lang="en-US" altLang="ko-KR"/>
              <a:t>urve at 2GHz with 300 byte</a:t>
            </a:r>
            <a:endParaRPr lang="ko-KR" altLang="en-US"/>
          </a:p>
        </c:rich>
      </c:tx>
      <c:layout>
        <c:manualLayout>
          <c:xMode val="edge"/>
          <c:yMode val="edge"/>
          <c:x val="0.20257374724711136"/>
          <c:y val="6.90164700286250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51558766207077"/>
          <c:y val="0.18300925925925926"/>
          <c:w val="0.70991284350721917"/>
          <c:h val="0.61706802274715655"/>
        </c:manualLayout>
      </c:layout>
      <c:scatterChart>
        <c:scatterStyle val="smoothMarker"/>
        <c:varyColors val="0"/>
        <c:ser>
          <c:idx val="0"/>
          <c:order val="0"/>
          <c:tx>
            <c:v>300 BYTE (LGE) 30km/h</c:v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Table'!$N$7:$N$32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Table'!$Q$7:$Q$32</c:f>
              <c:numCache>
                <c:formatCode>0.0000_ </c:formatCode>
                <c:ptCount val="26"/>
                <c:pt idx="0">
                  <c:v>1</c:v>
                </c:pt>
                <c:pt idx="1">
                  <c:v>0.99919899999999995</c:v>
                </c:pt>
                <c:pt idx="2">
                  <c:v>0.99679700000000004</c:v>
                </c:pt>
                <c:pt idx="3">
                  <c:v>0.992394</c:v>
                </c:pt>
                <c:pt idx="4">
                  <c:v>0.97658100000000003</c:v>
                </c:pt>
                <c:pt idx="5">
                  <c:v>0.94775799999999999</c:v>
                </c:pt>
                <c:pt idx="6">
                  <c:v>0.89651700000000001</c:v>
                </c:pt>
                <c:pt idx="7">
                  <c:v>0.81305000000000005</c:v>
                </c:pt>
                <c:pt idx="8">
                  <c:v>0.70736600000000005</c:v>
                </c:pt>
                <c:pt idx="9">
                  <c:v>0.59647700000000003</c:v>
                </c:pt>
                <c:pt idx="10">
                  <c:v>0.47237800000000002</c:v>
                </c:pt>
                <c:pt idx="11">
                  <c:v>0.34507599999999999</c:v>
                </c:pt>
                <c:pt idx="12">
                  <c:v>0.23719000000000001</c:v>
                </c:pt>
                <c:pt idx="13">
                  <c:v>0.15612500000000001</c:v>
                </c:pt>
                <c:pt idx="14">
                  <c:v>9.1072899999999998E-2</c:v>
                </c:pt>
                <c:pt idx="15">
                  <c:v>5.4643700000000003E-2</c:v>
                </c:pt>
                <c:pt idx="16">
                  <c:v>2.8823100000000001E-2</c:v>
                </c:pt>
                <c:pt idx="17">
                  <c:v>1.40112E-2</c:v>
                </c:pt>
                <c:pt idx="18">
                  <c:v>6.8054400000000003E-3</c:v>
                </c:pt>
                <c:pt idx="19">
                  <c:v>3.6028800000000001E-3</c:v>
                </c:pt>
                <c:pt idx="20">
                  <c:v>1.4011200000000001E-3</c:v>
                </c:pt>
                <c:pt idx="21">
                  <c:v>2.0016000000000001E-4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v>300 BYTE (LGE) 120km/h</c:v>
          </c:tx>
          <c:spPr>
            <a:ln w="9525" cap="rnd">
              <a:solidFill>
                <a:srgbClr val="C0504D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Table'!$N$7:$N$32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Table'!$R$7:$R$32</c:f>
              <c:numCache>
                <c:formatCode>0.0000_ </c:formatCode>
                <c:ptCount val="26"/>
                <c:pt idx="0">
                  <c:v>1</c:v>
                </c:pt>
                <c:pt idx="1">
                  <c:v>0.99960000000000004</c:v>
                </c:pt>
                <c:pt idx="2">
                  <c:v>0.99890000000000001</c:v>
                </c:pt>
                <c:pt idx="3">
                  <c:v>0.99449799999999999</c:v>
                </c:pt>
                <c:pt idx="4">
                  <c:v>0.98399400000000004</c:v>
                </c:pt>
                <c:pt idx="5">
                  <c:v>0.96298499999999998</c:v>
                </c:pt>
                <c:pt idx="6">
                  <c:v>0.91146499999999997</c:v>
                </c:pt>
                <c:pt idx="7">
                  <c:v>0.83353299999999997</c:v>
                </c:pt>
                <c:pt idx="8">
                  <c:v>0.728792</c:v>
                </c:pt>
                <c:pt idx="9">
                  <c:v>0.60154099999999999</c:v>
                </c:pt>
                <c:pt idx="10">
                  <c:v>0.461285</c:v>
                </c:pt>
                <c:pt idx="11">
                  <c:v>0.33303300000000002</c:v>
                </c:pt>
                <c:pt idx="12">
                  <c:v>0.21978800000000001</c:v>
                </c:pt>
                <c:pt idx="13">
                  <c:v>0.13625499999999999</c:v>
                </c:pt>
                <c:pt idx="14">
                  <c:v>7.7531000000000003E-2</c:v>
                </c:pt>
                <c:pt idx="15">
                  <c:v>4.1516600000000001E-2</c:v>
                </c:pt>
                <c:pt idx="16">
                  <c:v>1.85074E-2</c:v>
                </c:pt>
                <c:pt idx="17">
                  <c:v>7.9031599999999994E-3</c:v>
                </c:pt>
                <c:pt idx="18">
                  <c:v>3.70148E-3</c:v>
                </c:pt>
                <c:pt idx="19">
                  <c:v>1.70068E-3</c:v>
                </c:pt>
                <c:pt idx="20">
                  <c:v>5.0020000000000002E-4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v>300 BYTE (HW) 30km/h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Table'!$H$7:$H$32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Table'!$K$7:$K$32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0.99950000000000006</c:v>
                </c:pt>
                <c:pt idx="5">
                  <c:v>0.99850000000000005</c:v>
                </c:pt>
                <c:pt idx="6">
                  <c:v>0.99250000000000005</c:v>
                </c:pt>
                <c:pt idx="7">
                  <c:v>0.97619999999999996</c:v>
                </c:pt>
                <c:pt idx="8">
                  <c:v>0.92330000000000001</c:v>
                </c:pt>
                <c:pt idx="9">
                  <c:v>0.84360000000000002</c:v>
                </c:pt>
                <c:pt idx="10">
                  <c:v>0.73360000000000003</c:v>
                </c:pt>
                <c:pt idx="11">
                  <c:v>0.59509999999999996</c:v>
                </c:pt>
                <c:pt idx="12">
                  <c:v>0.43540000000000001</c:v>
                </c:pt>
                <c:pt idx="13">
                  <c:v>0.31809999999999999</c:v>
                </c:pt>
                <c:pt idx="14">
                  <c:v>0.19589999999999999</c:v>
                </c:pt>
                <c:pt idx="15">
                  <c:v>0.1181</c:v>
                </c:pt>
                <c:pt idx="16">
                  <c:v>6.7000000000000004E-2</c:v>
                </c:pt>
                <c:pt idx="17">
                  <c:v>3.1300000000000001E-2</c:v>
                </c:pt>
                <c:pt idx="18">
                  <c:v>1.66E-2</c:v>
                </c:pt>
                <c:pt idx="19">
                  <c:v>7.6E-3</c:v>
                </c:pt>
                <c:pt idx="20">
                  <c:v>3.2000000000000002E-3</c:v>
                </c:pt>
                <c:pt idx="21">
                  <c:v>8.0000000000000004E-4</c:v>
                </c:pt>
                <c:pt idx="22">
                  <c:v>5.9999999999999995E-4</c:v>
                </c:pt>
                <c:pt idx="23">
                  <c:v>0</c:v>
                </c:pt>
                <c:pt idx="24">
                  <c:v>1E-4</c:v>
                </c:pt>
                <c:pt idx="2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v>300 BYTE (HW) 120km/h</c:v>
          </c:tx>
          <c:spPr>
            <a:ln w="9525" cap="rnd">
              <a:solidFill>
                <a:schemeClr val="accent4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Table'!$H$7:$H$32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Table'!$L$7:$L$32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0.99960000000000004</c:v>
                </c:pt>
                <c:pt idx="5">
                  <c:v>0.99870000000000003</c:v>
                </c:pt>
                <c:pt idx="6">
                  <c:v>0.99439999999999995</c:v>
                </c:pt>
                <c:pt idx="7">
                  <c:v>0.97589999999999999</c:v>
                </c:pt>
                <c:pt idx="8">
                  <c:v>0.93210000000000004</c:v>
                </c:pt>
                <c:pt idx="9">
                  <c:v>0.8579</c:v>
                </c:pt>
                <c:pt idx="10">
                  <c:v>0.74409999999999998</c:v>
                </c:pt>
                <c:pt idx="11">
                  <c:v>0.60450000000000004</c:v>
                </c:pt>
                <c:pt idx="12">
                  <c:v>0.44750000000000001</c:v>
                </c:pt>
                <c:pt idx="13">
                  <c:v>0.31780000000000003</c:v>
                </c:pt>
                <c:pt idx="14">
                  <c:v>0.19719999999999999</c:v>
                </c:pt>
                <c:pt idx="15">
                  <c:v>0.11609999999999999</c:v>
                </c:pt>
                <c:pt idx="16">
                  <c:v>6.2199999999999998E-2</c:v>
                </c:pt>
                <c:pt idx="17">
                  <c:v>2.76E-2</c:v>
                </c:pt>
                <c:pt idx="18">
                  <c:v>1.2E-2</c:v>
                </c:pt>
                <c:pt idx="19">
                  <c:v>3.5999999999999999E-3</c:v>
                </c:pt>
                <c:pt idx="20">
                  <c:v>1.1999999999999999E-3</c:v>
                </c:pt>
                <c:pt idx="21">
                  <c:v>6.9999999999999999E-4</c:v>
                </c:pt>
                <c:pt idx="22">
                  <c:v>5.0000000000000001E-4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v>300 BYTE 30km/h Reference curve</c:v>
          </c:tx>
          <c:spPr>
            <a:ln w="25400" cap="rnd">
              <a:solidFill>
                <a:srgbClr val="00206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5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Table'!$AF$7:$AF$32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Table'!$AI$7:$AI$32</c:f>
              <c:numCache>
                <c:formatCode>0.0000_ </c:formatCode>
                <c:ptCount val="26"/>
                <c:pt idx="0">
                  <c:v>1</c:v>
                </c:pt>
                <c:pt idx="1">
                  <c:v>0.99959949999999997</c:v>
                </c:pt>
                <c:pt idx="2">
                  <c:v>0.99839849999999997</c:v>
                </c:pt>
                <c:pt idx="3">
                  <c:v>0.996197</c:v>
                </c:pt>
                <c:pt idx="4">
                  <c:v>0.9880405000000001</c:v>
                </c:pt>
                <c:pt idx="5">
                  <c:v>0.97312900000000002</c:v>
                </c:pt>
                <c:pt idx="6">
                  <c:v>0.94450849999999997</c:v>
                </c:pt>
                <c:pt idx="7">
                  <c:v>0.894625</c:v>
                </c:pt>
                <c:pt idx="8">
                  <c:v>0.81533300000000009</c:v>
                </c:pt>
                <c:pt idx="9">
                  <c:v>0.72003850000000003</c:v>
                </c:pt>
                <c:pt idx="10">
                  <c:v>0.602989</c:v>
                </c:pt>
                <c:pt idx="11">
                  <c:v>0.47008799999999995</c:v>
                </c:pt>
                <c:pt idx="12">
                  <c:v>0.33629500000000001</c:v>
                </c:pt>
                <c:pt idx="13">
                  <c:v>0.2371125</c:v>
                </c:pt>
                <c:pt idx="14">
                  <c:v>0.14348644999999999</c:v>
                </c:pt>
                <c:pt idx="15">
                  <c:v>8.637185E-2</c:v>
                </c:pt>
                <c:pt idx="16">
                  <c:v>4.7911550000000004E-2</c:v>
                </c:pt>
                <c:pt idx="17">
                  <c:v>2.2655600000000001E-2</c:v>
                </c:pt>
                <c:pt idx="18">
                  <c:v>1.170272E-2</c:v>
                </c:pt>
                <c:pt idx="19">
                  <c:v>5.6014400000000001E-3</c:v>
                </c:pt>
                <c:pt idx="20">
                  <c:v>2.3005600000000001E-3</c:v>
                </c:pt>
                <c:pt idx="21">
                  <c:v>5.0007999999999997E-4</c:v>
                </c:pt>
                <c:pt idx="22">
                  <c:v>2.9999999999999997E-4</c:v>
                </c:pt>
                <c:pt idx="23">
                  <c:v>0</c:v>
                </c:pt>
                <c:pt idx="24">
                  <c:v>5.0000000000000002E-5</c:v>
                </c:pt>
                <c:pt idx="2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v>300 BYTE 120km/h Reference curve</c:v>
          </c:tx>
          <c:spPr>
            <a:ln w="25400" cap="rnd">
              <a:solidFill>
                <a:srgbClr val="C0504D">
                  <a:lumMod val="75000"/>
                </a:srgbClr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6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Table'!$AF$7:$AF$32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Table'!$AJ$7:$AJ$32</c:f>
              <c:numCache>
                <c:formatCode>0.0000_ </c:formatCode>
                <c:ptCount val="26"/>
                <c:pt idx="0">
                  <c:v>1</c:v>
                </c:pt>
                <c:pt idx="1">
                  <c:v>0.99980000000000002</c:v>
                </c:pt>
                <c:pt idx="2">
                  <c:v>0.99944999999999995</c:v>
                </c:pt>
                <c:pt idx="3">
                  <c:v>0.99719899999999995</c:v>
                </c:pt>
                <c:pt idx="4">
                  <c:v>0.99179700000000004</c:v>
                </c:pt>
                <c:pt idx="5">
                  <c:v>0.98084250000000006</c:v>
                </c:pt>
                <c:pt idx="6">
                  <c:v>0.95293249999999996</c:v>
                </c:pt>
                <c:pt idx="7">
                  <c:v>0.90471649999999992</c:v>
                </c:pt>
                <c:pt idx="8">
                  <c:v>0.83044600000000002</c:v>
                </c:pt>
                <c:pt idx="9">
                  <c:v>0.72972049999999999</c:v>
                </c:pt>
                <c:pt idx="10">
                  <c:v>0.60269249999999996</c:v>
                </c:pt>
                <c:pt idx="11">
                  <c:v>0.46876650000000003</c:v>
                </c:pt>
                <c:pt idx="12">
                  <c:v>0.333644</c:v>
                </c:pt>
                <c:pt idx="13">
                  <c:v>0.22702749999999999</c:v>
                </c:pt>
                <c:pt idx="14">
                  <c:v>0.1373655</c:v>
                </c:pt>
                <c:pt idx="15">
                  <c:v>7.8808299999999998E-2</c:v>
                </c:pt>
                <c:pt idx="16">
                  <c:v>4.0353699999999999E-2</c:v>
                </c:pt>
                <c:pt idx="17">
                  <c:v>1.7751579999999999E-2</c:v>
                </c:pt>
                <c:pt idx="18">
                  <c:v>7.8507400000000001E-3</c:v>
                </c:pt>
                <c:pt idx="19">
                  <c:v>2.6503400000000002E-3</c:v>
                </c:pt>
                <c:pt idx="20">
                  <c:v>8.500999999999999E-4</c:v>
                </c:pt>
                <c:pt idx="21">
                  <c:v>3.5E-4</c:v>
                </c:pt>
                <c:pt idx="22">
                  <c:v>2.5000000000000001E-4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170832"/>
        <c:axId val="474171392"/>
      </c:scatterChart>
      <c:valAx>
        <c:axId val="474170832"/>
        <c:scaling>
          <c:orientation val="minMax"/>
          <c:max val="12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SNR [dB]</a:t>
                </a:r>
                <a:endParaRPr lang="ko-KR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333399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474171392"/>
        <c:crossesAt val="-15"/>
        <c:crossBetween val="midCat"/>
      </c:valAx>
      <c:valAx>
        <c:axId val="4741713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BLER</a:t>
                </a:r>
                <a:endParaRPr lang="ko-KR" altLang="en-US"/>
              </a:p>
            </c:rich>
          </c:tx>
          <c:layout>
            <c:manualLayout>
              <c:xMode val="edge"/>
              <c:yMode val="edge"/>
              <c:x val="5.4257579871481582E-2"/>
              <c:y val="0.4618712466766896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in"/>
        <c:minorTickMark val="in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4170832"/>
        <c:crossesAt val="-10"/>
        <c:crossBetween val="midCat"/>
        <c:majorUnit val="0.1"/>
        <c:minorUnit val="2.5000000000000008E-2"/>
      </c:valAx>
      <c:spPr>
        <a:noFill/>
        <a:ln>
          <a:solidFill>
            <a:srgbClr val="1F497D">
              <a:lumMod val="15000"/>
              <a:lumOff val="85000"/>
            </a:srgbClr>
          </a:solidFill>
        </a:ln>
        <a:effectLst/>
      </c:spPr>
    </c:plotArea>
    <c:legend>
      <c:legendPos val="r"/>
      <c:layout>
        <c:manualLayout>
          <c:xMode val="edge"/>
          <c:yMode val="edge"/>
          <c:x val="0.62281515733876813"/>
          <c:y val="0.20939621332540728"/>
          <c:w val="0.28702855109260816"/>
          <c:h val="0.20671164648790208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LTE-based V2V UE SNR-BLER link curve at 5.9GHz with 300 byte</a:t>
            </a:r>
          </a:p>
        </c:rich>
      </c:tx>
      <c:layout>
        <c:manualLayout>
          <c:xMode val="edge"/>
          <c:yMode val="edge"/>
          <c:x val="0.20257370267740923"/>
          <c:y val="6.90163569553805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51558766207077"/>
          <c:y val="0.18300925925925926"/>
          <c:w val="0.70991284350721917"/>
          <c:h val="0.61706802274715655"/>
        </c:manualLayout>
      </c:layout>
      <c:scatterChart>
        <c:scatterStyle val="smoothMarker"/>
        <c:varyColors val="0"/>
        <c:ser>
          <c:idx val="0"/>
          <c:order val="0"/>
          <c:tx>
            <c:v>300 BYTE (LGE) 30km/h</c:v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Table'!$N$40:$N$65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Table'!$Q$40:$Q$65</c:f>
              <c:numCache>
                <c:formatCode>0.0000_ </c:formatCode>
                <c:ptCount val="26"/>
                <c:pt idx="0">
                  <c:v>1</c:v>
                </c:pt>
                <c:pt idx="1">
                  <c:v>0.99939999999999996</c:v>
                </c:pt>
                <c:pt idx="2">
                  <c:v>0.99839900000000004</c:v>
                </c:pt>
                <c:pt idx="3">
                  <c:v>0.99479600000000001</c:v>
                </c:pt>
                <c:pt idx="4">
                  <c:v>0.97998399999999997</c:v>
                </c:pt>
                <c:pt idx="5">
                  <c:v>0.95356300000000005</c:v>
                </c:pt>
                <c:pt idx="6">
                  <c:v>0.90332299999999999</c:v>
                </c:pt>
                <c:pt idx="7">
                  <c:v>0.81825499999999995</c:v>
                </c:pt>
                <c:pt idx="8">
                  <c:v>0.71357099999999996</c:v>
                </c:pt>
                <c:pt idx="9">
                  <c:v>0.58767000000000003</c:v>
                </c:pt>
                <c:pt idx="10">
                  <c:v>0.45436300000000002</c:v>
                </c:pt>
                <c:pt idx="11">
                  <c:v>0.32786199999999999</c:v>
                </c:pt>
                <c:pt idx="12">
                  <c:v>0.21577299999999999</c:v>
                </c:pt>
                <c:pt idx="13">
                  <c:v>0.139712</c:v>
                </c:pt>
                <c:pt idx="14">
                  <c:v>7.7862299999999995E-2</c:v>
                </c:pt>
                <c:pt idx="15">
                  <c:v>4.4435500000000003E-2</c:v>
                </c:pt>
                <c:pt idx="16">
                  <c:v>2.1417100000000001E-2</c:v>
                </c:pt>
                <c:pt idx="17">
                  <c:v>9.2073699999999994E-3</c:v>
                </c:pt>
                <c:pt idx="18">
                  <c:v>4.6036799999999998E-3</c:v>
                </c:pt>
                <c:pt idx="19">
                  <c:v>2.0016000000000001E-3</c:v>
                </c:pt>
                <c:pt idx="20">
                  <c:v>8.0064100000000005E-4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v>300 BYTE (LGE) 120km/h</c:v>
          </c:tx>
          <c:spPr>
            <a:ln w="9525" cap="rnd">
              <a:solidFill>
                <a:srgbClr val="C0504D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Table'!$N$40:$N$65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Table'!$R$40:$R$65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0.99939999999999996</c:v>
                </c:pt>
                <c:pt idx="3">
                  <c:v>0.99819899999999995</c:v>
                </c:pt>
                <c:pt idx="4">
                  <c:v>0.99359500000000001</c:v>
                </c:pt>
                <c:pt idx="5">
                  <c:v>0.97658100000000003</c:v>
                </c:pt>
                <c:pt idx="6">
                  <c:v>0.94295399999999996</c:v>
                </c:pt>
                <c:pt idx="7">
                  <c:v>0.86969600000000002</c:v>
                </c:pt>
                <c:pt idx="8">
                  <c:v>0.76501200000000003</c:v>
                </c:pt>
                <c:pt idx="9">
                  <c:v>0.62329900000000005</c:v>
                </c:pt>
                <c:pt idx="10">
                  <c:v>0.44915899999999997</c:v>
                </c:pt>
                <c:pt idx="11">
                  <c:v>0.31024800000000002</c:v>
                </c:pt>
                <c:pt idx="12">
                  <c:v>0.19115299999999999</c:v>
                </c:pt>
                <c:pt idx="13">
                  <c:v>0.102482</c:v>
                </c:pt>
                <c:pt idx="14">
                  <c:v>5.0240199999999999E-2</c:v>
                </c:pt>
                <c:pt idx="15">
                  <c:v>2.1217E-2</c:v>
                </c:pt>
                <c:pt idx="16">
                  <c:v>6.0048000000000002E-3</c:v>
                </c:pt>
                <c:pt idx="17">
                  <c:v>2.4019200000000001E-3</c:v>
                </c:pt>
                <c:pt idx="18">
                  <c:v>1.0008E-3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v>300 BYTE (HW) 30km/h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Table'!$H$40:$H$65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Table'!$K$40:$K$65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0.99829999999999997</c:v>
                </c:pt>
                <c:pt idx="6">
                  <c:v>0.99319999999999997</c:v>
                </c:pt>
                <c:pt idx="7">
                  <c:v>0.97550000000000003</c:v>
                </c:pt>
                <c:pt idx="8">
                  <c:v>0.92859999999999998</c:v>
                </c:pt>
                <c:pt idx="9">
                  <c:v>0.84440000000000004</c:v>
                </c:pt>
                <c:pt idx="10">
                  <c:v>0.72330000000000005</c:v>
                </c:pt>
                <c:pt idx="11">
                  <c:v>0.59250000000000003</c:v>
                </c:pt>
                <c:pt idx="12">
                  <c:v>0.44769999999999999</c:v>
                </c:pt>
                <c:pt idx="13">
                  <c:v>0.31269999999999998</c:v>
                </c:pt>
                <c:pt idx="14">
                  <c:v>0.1893</c:v>
                </c:pt>
                <c:pt idx="15">
                  <c:v>0.11409999999999999</c:v>
                </c:pt>
                <c:pt idx="16">
                  <c:v>6.5500000000000003E-2</c:v>
                </c:pt>
                <c:pt idx="17">
                  <c:v>3.49E-2</c:v>
                </c:pt>
                <c:pt idx="18">
                  <c:v>1.37E-2</c:v>
                </c:pt>
                <c:pt idx="19">
                  <c:v>5.7000000000000002E-3</c:v>
                </c:pt>
                <c:pt idx="20">
                  <c:v>1.4E-3</c:v>
                </c:pt>
                <c:pt idx="21">
                  <c:v>5.0000000000000001E-4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v>300 BYTE (HW) 120km/h</c:v>
          </c:tx>
          <c:spPr>
            <a:ln w="9525" cap="rnd">
              <a:solidFill>
                <a:schemeClr val="accent4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Table'!$H$40:$H$65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Table'!$L$40:$L$65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0.99990000000000001</c:v>
                </c:pt>
                <c:pt idx="6">
                  <c:v>0.998</c:v>
                </c:pt>
                <c:pt idx="7">
                  <c:v>0.99080000000000001</c:v>
                </c:pt>
                <c:pt idx="8">
                  <c:v>0.96640000000000004</c:v>
                </c:pt>
                <c:pt idx="9">
                  <c:v>0.90720000000000001</c:v>
                </c:pt>
                <c:pt idx="10">
                  <c:v>0.79749999999999999</c:v>
                </c:pt>
                <c:pt idx="11">
                  <c:v>0.65069999999999995</c:v>
                </c:pt>
                <c:pt idx="12">
                  <c:v>0.47149999999999997</c:v>
                </c:pt>
                <c:pt idx="13">
                  <c:v>0.30509999999999998</c:v>
                </c:pt>
                <c:pt idx="14">
                  <c:v>0.17</c:v>
                </c:pt>
                <c:pt idx="15">
                  <c:v>8.8599999999999998E-2</c:v>
                </c:pt>
                <c:pt idx="16">
                  <c:v>3.6200000000000003E-2</c:v>
                </c:pt>
                <c:pt idx="17">
                  <c:v>1.03E-2</c:v>
                </c:pt>
                <c:pt idx="18">
                  <c:v>3.0999999999999999E-3</c:v>
                </c:pt>
                <c:pt idx="19">
                  <c:v>1.1000000000000001E-3</c:v>
                </c:pt>
                <c:pt idx="20">
                  <c:v>2.0000000000000001E-4</c:v>
                </c:pt>
                <c:pt idx="21">
                  <c:v>1E-4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v>300 BYTE 30km/h Reference curve</c:v>
          </c:tx>
          <c:spPr>
            <a:ln w="25400" cap="rnd">
              <a:solidFill>
                <a:srgbClr val="00206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5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Table'!$AF$40:$AF$65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Table'!$AI$40:$AI$65</c:f>
              <c:numCache>
                <c:formatCode>0.0000_ </c:formatCode>
                <c:ptCount val="26"/>
                <c:pt idx="0">
                  <c:v>1</c:v>
                </c:pt>
                <c:pt idx="1">
                  <c:v>0.99970000000000003</c:v>
                </c:pt>
                <c:pt idx="2">
                  <c:v>0.99919950000000002</c:v>
                </c:pt>
                <c:pt idx="3">
                  <c:v>0.99739800000000001</c:v>
                </c:pt>
                <c:pt idx="4">
                  <c:v>0.98999199999999998</c:v>
                </c:pt>
                <c:pt idx="5">
                  <c:v>0.97593149999999995</c:v>
                </c:pt>
                <c:pt idx="6">
                  <c:v>0.94826149999999998</c:v>
                </c:pt>
                <c:pt idx="7">
                  <c:v>0.89687749999999999</c:v>
                </c:pt>
                <c:pt idx="8">
                  <c:v>0.82108549999999991</c:v>
                </c:pt>
                <c:pt idx="9">
                  <c:v>0.71603499999999998</c:v>
                </c:pt>
                <c:pt idx="10">
                  <c:v>0.58883150000000006</c:v>
                </c:pt>
                <c:pt idx="11">
                  <c:v>0.46018100000000001</c:v>
                </c:pt>
                <c:pt idx="12">
                  <c:v>0.33173649999999999</c:v>
                </c:pt>
                <c:pt idx="13">
                  <c:v>0.22620599999999999</c:v>
                </c:pt>
                <c:pt idx="14">
                  <c:v>0.13358114999999998</c:v>
                </c:pt>
                <c:pt idx="15">
                  <c:v>7.9267749999999998E-2</c:v>
                </c:pt>
                <c:pt idx="16">
                  <c:v>4.3458549999999999E-2</c:v>
                </c:pt>
                <c:pt idx="17">
                  <c:v>2.2053685E-2</c:v>
                </c:pt>
                <c:pt idx="18">
                  <c:v>9.1518399999999996E-3</c:v>
                </c:pt>
                <c:pt idx="19">
                  <c:v>3.8508000000000001E-3</c:v>
                </c:pt>
                <c:pt idx="20">
                  <c:v>1.1003205000000001E-3</c:v>
                </c:pt>
                <c:pt idx="21">
                  <c:v>2.5000000000000001E-4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ser>
          <c:idx val="5"/>
          <c:order val="5"/>
          <c:tx>
            <c:v>300 BYTE 120km/h Reference curve</c:v>
          </c:tx>
          <c:spPr>
            <a:ln w="25400" cap="rnd">
              <a:solidFill>
                <a:srgbClr val="C0504D">
                  <a:lumMod val="75000"/>
                </a:srgbClr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6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Table'!$AF$40:$AF$65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'Link-level SNR-to-BLER Table'!$AJ$40:$AJ$65</c:f>
              <c:numCache>
                <c:formatCode>0.0000_ 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0.99970000000000003</c:v>
                </c:pt>
                <c:pt idx="3">
                  <c:v>0.99909950000000003</c:v>
                </c:pt>
                <c:pt idx="4">
                  <c:v>0.9967975</c:v>
                </c:pt>
                <c:pt idx="5">
                  <c:v>0.98824050000000008</c:v>
                </c:pt>
                <c:pt idx="6">
                  <c:v>0.97047700000000003</c:v>
                </c:pt>
                <c:pt idx="7">
                  <c:v>0.93024799999999996</c:v>
                </c:pt>
                <c:pt idx="8">
                  <c:v>0.86570600000000009</c:v>
                </c:pt>
                <c:pt idx="9">
                  <c:v>0.76524950000000003</c:v>
                </c:pt>
                <c:pt idx="10">
                  <c:v>0.62332949999999998</c:v>
                </c:pt>
                <c:pt idx="11">
                  <c:v>0.48047399999999996</c:v>
                </c:pt>
                <c:pt idx="12">
                  <c:v>0.33132649999999997</c:v>
                </c:pt>
                <c:pt idx="13">
                  <c:v>0.203791</c:v>
                </c:pt>
                <c:pt idx="14">
                  <c:v>0.1101201</c:v>
                </c:pt>
                <c:pt idx="15">
                  <c:v>5.4908499999999999E-2</c:v>
                </c:pt>
                <c:pt idx="16">
                  <c:v>2.11024E-2</c:v>
                </c:pt>
                <c:pt idx="17">
                  <c:v>6.3509600000000001E-3</c:v>
                </c:pt>
                <c:pt idx="18">
                  <c:v>2.0504E-3</c:v>
                </c:pt>
                <c:pt idx="19">
                  <c:v>5.5000000000000003E-4</c:v>
                </c:pt>
                <c:pt idx="20">
                  <c:v>1E-4</c:v>
                </c:pt>
                <c:pt idx="21">
                  <c:v>5.0000000000000002E-5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176432"/>
        <c:axId val="406717392"/>
      </c:scatterChart>
      <c:valAx>
        <c:axId val="474176432"/>
        <c:scaling>
          <c:orientation val="minMax"/>
          <c:max val="12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SNR [dB]</a:t>
                </a:r>
                <a:endParaRPr lang="ko-KR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333399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406717392"/>
        <c:crossesAt val="-15"/>
        <c:crossBetween val="midCat"/>
      </c:valAx>
      <c:valAx>
        <c:axId val="4067173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BLER</a:t>
                </a:r>
                <a:endParaRPr lang="ko-KR" altLang="en-US"/>
              </a:p>
            </c:rich>
          </c:tx>
          <c:layout>
            <c:manualLayout>
              <c:xMode val="edge"/>
              <c:yMode val="edge"/>
              <c:x val="5.4257608042897087E-2"/>
              <c:y val="0.4618712020997375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in"/>
        <c:minorTickMark val="in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4176432"/>
        <c:crossesAt val="-10"/>
        <c:crossBetween val="midCat"/>
        <c:majorUnit val="0.1"/>
        <c:minorUnit val="2.5000000000000008E-2"/>
      </c:valAx>
      <c:spPr>
        <a:noFill/>
        <a:ln>
          <a:solidFill>
            <a:srgbClr val="1F497D">
              <a:lumMod val="15000"/>
              <a:lumOff val="85000"/>
            </a:srgbClr>
          </a:solidFill>
        </a:ln>
        <a:effectLst/>
      </c:spPr>
    </c:plotArea>
    <c:legend>
      <c:legendPos val="r"/>
      <c:layout>
        <c:manualLayout>
          <c:xMode val="edge"/>
          <c:yMode val="edge"/>
          <c:x val="0.63197090548696411"/>
          <c:y val="0.20662291744409172"/>
          <c:w val="0.28810438338376315"/>
          <c:h val="0.24900710563775155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DSRC UE SNR-BLER link curve</a:t>
            </a:r>
            <a:r>
              <a:rPr lang="en-US" altLang="ko-KR" baseline="0"/>
              <a:t> at 5.9GHz with 190 byte</a:t>
            </a:r>
            <a:endParaRPr lang="ko-KR" altLang="en-US"/>
          </a:p>
        </c:rich>
      </c:tx>
      <c:layout>
        <c:manualLayout>
          <c:xMode val="edge"/>
          <c:yMode val="edge"/>
          <c:x val="0.19509086025159311"/>
          <c:y val="6.212309947743019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51558766207077"/>
          <c:y val="0.18300925925925926"/>
          <c:w val="0.70991284350721917"/>
          <c:h val="0.61706802274715655"/>
        </c:manualLayout>
      </c:layout>
      <c:scatterChart>
        <c:scatterStyle val="smoothMarker"/>
        <c:varyColors val="0"/>
        <c:ser>
          <c:idx val="0"/>
          <c:order val="0"/>
          <c:tx>
            <c:v>190 BYTE 30km/h Reference curve</c:v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Table'!$B$76:$B$90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'Link-level SNR-to-BLER Table'!$C$76:$C$90</c:f>
              <c:numCache>
                <c:formatCode>General</c:formatCode>
                <c:ptCount val="15"/>
                <c:pt idx="0">
                  <c:v>0.99</c:v>
                </c:pt>
                <c:pt idx="1">
                  <c:v>0.98</c:v>
                </c:pt>
                <c:pt idx="2">
                  <c:v>0.95</c:v>
                </c:pt>
                <c:pt idx="3">
                  <c:v>0.9</c:v>
                </c:pt>
                <c:pt idx="4">
                  <c:v>0.68</c:v>
                </c:pt>
                <c:pt idx="5">
                  <c:v>0.56999999999999995</c:v>
                </c:pt>
                <c:pt idx="6">
                  <c:v>0.47</c:v>
                </c:pt>
                <c:pt idx="7">
                  <c:v>0.28000000000000003</c:v>
                </c:pt>
                <c:pt idx="8">
                  <c:v>0.2</c:v>
                </c:pt>
                <c:pt idx="9">
                  <c:v>0.11</c:v>
                </c:pt>
                <c:pt idx="10">
                  <c:v>0.05</c:v>
                </c:pt>
                <c:pt idx="11">
                  <c:v>0.02</c:v>
                </c:pt>
                <c:pt idx="12">
                  <c:v>0.01</c:v>
                </c:pt>
                <c:pt idx="13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v>190 BYTE 120km/h Reference curve</c:v>
          </c:tx>
          <c:spPr>
            <a:ln w="9525" cap="rnd">
              <a:solidFill>
                <a:srgbClr val="C0504D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Table'!$B$76:$B$90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'Link-level SNR-to-BLER Table'!$D$76:$D$90</c:f>
              <c:numCache>
                <c:formatCode>General</c:formatCode>
                <c:ptCount val="15"/>
                <c:pt idx="0">
                  <c:v>1</c:v>
                </c:pt>
                <c:pt idx="1">
                  <c:v>0.98</c:v>
                </c:pt>
                <c:pt idx="2">
                  <c:v>0.98</c:v>
                </c:pt>
                <c:pt idx="3">
                  <c:v>0.94</c:v>
                </c:pt>
                <c:pt idx="4">
                  <c:v>0.81</c:v>
                </c:pt>
                <c:pt idx="5">
                  <c:v>0.71</c:v>
                </c:pt>
                <c:pt idx="6">
                  <c:v>0.54</c:v>
                </c:pt>
                <c:pt idx="7">
                  <c:v>0.28999999999999998</c:v>
                </c:pt>
                <c:pt idx="8">
                  <c:v>0.15</c:v>
                </c:pt>
                <c:pt idx="9">
                  <c:v>0.06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20752"/>
        <c:axId val="406721312"/>
      </c:scatterChart>
      <c:valAx>
        <c:axId val="406720752"/>
        <c:scaling>
          <c:orientation val="minMax"/>
          <c:max val="13"/>
          <c:min val="-1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SNR</a:t>
                </a:r>
                <a:r>
                  <a:rPr lang="en-US" altLang="ko-KR" baseline="0"/>
                  <a:t> [dB]</a:t>
                </a:r>
                <a:endParaRPr lang="ko-KR" altLang="en-US"/>
              </a:p>
            </c:rich>
          </c:tx>
          <c:layout>
            <c:manualLayout>
              <c:xMode val="edge"/>
              <c:yMode val="edge"/>
              <c:x val="0.47218876925217901"/>
              <c:y val="0.86215393346102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333399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406721312"/>
        <c:crossesAt val="-15"/>
        <c:crossBetween val="midCat"/>
      </c:valAx>
      <c:valAx>
        <c:axId val="40672131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BLER</a:t>
                </a:r>
                <a:endParaRPr lang="ko-KR" altLang="en-US"/>
              </a:p>
            </c:rich>
          </c:tx>
          <c:layout>
            <c:manualLayout>
              <c:xMode val="edge"/>
              <c:yMode val="edge"/>
              <c:x val="5.2104689133340466E-2"/>
              <c:y val="0.461379868057033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in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6720752"/>
        <c:crossesAt val="-10"/>
        <c:crossBetween val="midCat"/>
        <c:majorUnit val="0.1"/>
        <c:minorUnit val="2.5000000000000008E-2"/>
      </c:valAx>
      <c:spPr>
        <a:noFill/>
        <a:ln>
          <a:solidFill>
            <a:srgbClr val="1F497D">
              <a:lumMod val="15000"/>
              <a:lumOff val="85000"/>
            </a:srgbClr>
          </a:solidFill>
        </a:ln>
        <a:effectLst/>
      </c:spPr>
    </c:plotArea>
    <c:legend>
      <c:legendPos val="r"/>
      <c:layout>
        <c:manualLayout>
          <c:xMode val="edge"/>
          <c:yMode val="edge"/>
          <c:x val="0.5504331802898218"/>
          <c:y val="0.20601549139925568"/>
          <c:w val="0.32660956596603752"/>
          <c:h val="0.12180477958642123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DSRC</a:t>
            </a:r>
            <a:r>
              <a:rPr lang="en-US" altLang="ko-KR" baseline="0"/>
              <a:t> UE SNR-BLER link curve at 5.9GHz with 300 byte</a:t>
            </a:r>
            <a:endParaRPr lang="ko-KR" altLang="en-US"/>
          </a:p>
        </c:rich>
      </c:tx>
      <c:layout>
        <c:manualLayout>
          <c:xMode val="edge"/>
          <c:yMode val="edge"/>
          <c:x val="0.1817218119755756"/>
          <c:y val="5.95292677022967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51558766207077"/>
          <c:y val="0.18300925925925926"/>
          <c:w val="0.70991284350721917"/>
          <c:h val="0.61706802274715655"/>
        </c:manualLayout>
      </c:layout>
      <c:scatterChart>
        <c:scatterStyle val="smoothMarker"/>
        <c:varyColors val="0"/>
        <c:ser>
          <c:idx val="0"/>
          <c:order val="0"/>
          <c:tx>
            <c:v>300 BYTE 30km/h Reference curve</c:v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Table'!$B$76:$B$90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'Link-level SNR-to-BLER Table'!$E$76:$E$90</c:f>
              <c:numCache>
                <c:formatCode>General</c:formatCode>
                <c:ptCount val="15"/>
                <c:pt idx="0">
                  <c:v>0.99</c:v>
                </c:pt>
                <c:pt idx="1">
                  <c:v>0.99</c:v>
                </c:pt>
                <c:pt idx="2">
                  <c:v>0.94</c:v>
                </c:pt>
                <c:pt idx="3">
                  <c:v>0.87</c:v>
                </c:pt>
                <c:pt idx="4">
                  <c:v>0.74</c:v>
                </c:pt>
                <c:pt idx="5">
                  <c:v>0.6</c:v>
                </c:pt>
                <c:pt idx="6">
                  <c:v>0.46</c:v>
                </c:pt>
                <c:pt idx="7">
                  <c:v>0.34</c:v>
                </c:pt>
                <c:pt idx="8">
                  <c:v>0.22</c:v>
                </c:pt>
                <c:pt idx="9">
                  <c:v>0.16</c:v>
                </c:pt>
                <c:pt idx="10">
                  <c:v>0.08</c:v>
                </c:pt>
                <c:pt idx="11">
                  <c:v>0.05</c:v>
                </c:pt>
                <c:pt idx="12">
                  <c:v>0.02</c:v>
                </c:pt>
                <c:pt idx="13">
                  <c:v>0.01</c:v>
                </c:pt>
              </c:numCache>
            </c:numRef>
          </c:yVal>
          <c:smooth val="1"/>
        </c:ser>
        <c:ser>
          <c:idx val="1"/>
          <c:order val="1"/>
          <c:tx>
            <c:v>300 BYTE 120km/h Reference curve</c:v>
          </c:tx>
          <c:spPr>
            <a:ln w="9525" cap="rnd">
              <a:solidFill>
                <a:srgbClr val="C0504D"/>
              </a:solidFill>
              <a:prstDash val="sysDash"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'Link-level SNR-to-BLER Table'!$B$76:$B$90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'Link-level SNR-to-BLER Table'!$F$76:$F$90</c:f>
              <c:numCache>
                <c:formatCode>General</c:formatCode>
                <c:ptCount val="15"/>
                <c:pt idx="0">
                  <c:v>0.99</c:v>
                </c:pt>
                <c:pt idx="1">
                  <c:v>0.97</c:v>
                </c:pt>
                <c:pt idx="2">
                  <c:v>0.95</c:v>
                </c:pt>
                <c:pt idx="3">
                  <c:v>0.91</c:v>
                </c:pt>
                <c:pt idx="4">
                  <c:v>0.86</c:v>
                </c:pt>
                <c:pt idx="5">
                  <c:v>0.71</c:v>
                </c:pt>
                <c:pt idx="6">
                  <c:v>0.56999999999999995</c:v>
                </c:pt>
                <c:pt idx="7">
                  <c:v>0.39</c:v>
                </c:pt>
                <c:pt idx="8">
                  <c:v>0.21</c:v>
                </c:pt>
                <c:pt idx="9">
                  <c:v>7.0000000000000007E-2</c:v>
                </c:pt>
                <c:pt idx="10">
                  <c:v>0.02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24112"/>
        <c:axId val="406724672"/>
      </c:scatterChart>
      <c:valAx>
        <c:axId val="406724112"/>
        <c:scaling>
          <c:orientation val="minMax"/>
          <c:max val="13"/>
          <c:min val="-1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SNR [dB]</a:t>
                </a:r>
                <a:endParaRPr lang="ko-KR" altLang="en-US"/>
              </a:p>
            </c:rich>
          </c:tx>
          <c:layout>
            <c:manualLayout>
              <c:xMode val="edge"/>
              <c:yMode val="edge"/>
              <c:x val="0.4721888131859166"/>
              <c:y val="0.862153939618307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333399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406724672"/>
        <c:crossesAt val="-15"/>
        <c:crossBetween val="midCat"/>
      </c:valAx>
      <c:valAx>
        <c:axId val="40672467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BLER</a:t>
                </a:r>
                <a:endParaRPr lang="ko-KR" altLang="en-US"/>
              </a:p>
            </c:rich>
          </c:tx>
          <c:layout>
            <c:manualLayout>
              <c:xMode val="edge"/>
              <c:yMode val="edge"/>
              <c:x val="5.2104769287258781E-2"/>
              <c:y val="0.461379922446403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in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6724112"/>
        <c:crossesAt val="-10"/>
        <c:crossBetween val="midCat"/>
        <c:majorUnit val="0.1"/>
        <c:minorUnit val="2.5000000000000008E-2"/>
      </c:valAx>
      <c:spPr>
        <a:noFill/>
        <a:ln>
          <a:solidFill>
            <a:srgbClr val="1F497D">
              <a:lumMod val="15000"/>
              <a:lumOff val="85000"/>
            </a:srgbClr>
          </a:solidFill>
        </a:ln>
        <a:effectLst/>
      </c:spPr>
    </c:plotArea>
    <c:legend>
      <c:legendPos val="r"/>
      <c:layout>
        <c:manualLayout>
          <c:xMode val="edge"/>
          <c:yMode val="edge"/>
          <c:x val="0.54536282570494155"/>
          <c:y val="0.20512850727120341"/>
          <c:w val="0.33435328379667467"/>
          <c:h val="0.1191555299590079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200"/>
              <a:t>T-put</a:t>
            </a:r>
            <a:r>
              <a:rPr lang="en-US" altLang="ko-KR" sz="1200" baseline="0"/>
              <a:t> loss for Case1 in 15km/h</a:t>
            </a:r>
            <a:endParaRPr lang="ko-KR" sz="1200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51558766207074"/>
          <c:y val="0.18300925925925926"/>
          <c:w val="0.70991284350721917"/>
          <c:h val="0.617068022747156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'[1]X=0'!$D$45</c:f>
              <c:strCache>
                <c:ptCount val="1"/>
                <c:pt idx="0">
                  <c:v>T-put loss (PC1)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'[1]X=0'!$C$46:$C$50</c:f>
              <c:numCache>
                <c:formatCode>General</c:formatCode>
                <c:ptCount val="5"/>
                <c:pt idx="0">
                  <c:v>-10</c:v>
                </c:pt>
                <c:pt idx="1">
                  <c:v>-5</c:v>
                </c:pt>
                <c:pt idx="2">
                  <c:v>0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'[1]X=0'!$D$46:$D$50</c:f>
              <c:numCache>
                <c:formatCode>General</c:formatCode>
                <c:ptCount val="5"/>
                <c:pt idx="0">
                  <c:v>3.73</c:v>
                </c:pt>
                <c:pt idx="1">
                  <c:v>2.59</c:v>
                </c:pt>
                <c:pt idx="2">
                  <c:v>1.71</c:v>
                </c:pt>
                <c:pt idx="3">
                  <c:v>1.0900000000000001</c:v>
                </c:pt>
                <c:pt idx="4">
                  <c:v>0.63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'[1]X=0'!$E$45</c:f>
              <c:strCache>
                <c:ptCount val="1"/>
                <c:pt idx="0">
                  <c:v>T-put loss (PC2)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'[1]X=0'!$C$46:$C$50</c:f>
              <c:numCache>
                <c:formatCode>General</c:formatCode>
                <c:ptCount val="5"/>
                <c:pt idx="0">
                  <c:v>-10</c:v>
                </c:pt>
                <c:pt idx="1">
                  <c:v>-5</c:v>
                </c:pt>
                <c:pt idx="2">
                  <c:v>0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'[1]X=0'!$E$46:$E$50</c:f>
              <c:numCache>
                <c:formatCode>General</c:formatCode>
                <c:ptCount val="5"/>
                <c:pt idx="0">
                  <c:v>5.37</c:v>
                </c:pt>
                <c:pt idx="1">
                  <c:v>3.9</c:v>
                </c:pt>
                <c:pt idx="2">
                  <c:v>2.67</c:v>
                </c:pt>
                <c:pt idx="3">
                  <c:v>1.77</c:v>
                </c:pt>
                <c:pt idx="4">
                  <c:v>1.1200000000000001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993696"/>
        <c:axId val="395992576"/>
      </c:scatterChart>
      <c:valAx>
        <c:axId val="395993696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ACIR</a:t>
                </a:r>
                <a:r>
                  <a:rPr lang="en-US" altLang="ko-KR" baseline="0"/>
                  <a:t> offset</a:t>
                </a:r>
                <a:endParaRPr lang="ko-KR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99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395992576"/>
        <c:crossesAt val="-15"/>
        <c:crossBetween val="midCat"/>
      </c:valAx>
      <c:valAx>
        <c:axId val="395992576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T-put loss (%)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in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95993696"/>
        <c:crossesAt val="-10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7670107114989008"/>
          <c:y val="0.1998000648325334"/>
          <c:w val="0.37392140171667726"/>
          <c:h val="0.156687684955715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 altLang="ko-KR" sz="1200"/>
              <a:t>T-put loss for Case1 in 60km/h</a:t>
            </a:r>
            <a:endParaRPr lang="ko-KR" altLang="en-US" sz="1200"/>
          </a:p>
        </c:rich>
      </c:tx>
      <c:layout>
        <c:manualLayout>
          <c:xMode val="edge"/>
          <c:yMode val="edge"/>
          <c:x val="0.15261581364829396"/>
          <c:y val="4.4609665427509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51558766207074"/>
          <c:y val="0.18300925925925926"/>
          <c:w val="0.70991284350721917"/>
          <c:h val="0.617068022747156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'[1]X=0'!$H$45</c:f>
              <c:strCache>
                <c:ptCount val="1"/>
                <c:pt idx="0">
                  <c:v>T-put loss (PC1)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'[1]X=0'!$G$46:$G$50</c:f>
              <c:numCache>
                <c:formatCode>General</c:formatCode>
                <c:ptCount val="5"/>
                <c:pt idx="0">
                  <c:v>-10</c:v>
                </c:pt>
                <c:pt idx="1">
                  <c:v>-5</c:v>
                </c:pt>
                <c:pt idx="2">
                  <c:v>0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'[1]X=0'!$H$46:$H$50</c:f>
              <c:numCache>
                <c:formatCode>General</c:formatCode>
                <c:ptCount val="5"/>
                <c:pt idx="0">
                  <c:v>1.18</c:v>
                </c:pt>
                <c:pt idx="1">
                  <c:v>0.81</c:v>
                </c:pt>
                <c:pt idx="2">
                  <c:v>0.55000000000000004</c:v>
                </c:pt>
                <c:pt idx="3">
                  <c:v>0.35</c:v>
                </c:pt>
                <c:pt idx="4">
                  <c:v>0.21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'[1]X=0'!$I$45</c:f>
              <c:strCache>
                <c:ptCount val="1"/>
                <c:pt idx="0">
                  <c:v>T-put loss (PC2)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xVal>
            <c:numRef>
              <c:f>'[1]X=0'!$G$46:$G$50</c:f>
              <c:numCache>
                <c:formatCode>General</c:formatCode>
                <c:ptCount val="5"/>
                <c:pt idx="0">
                  <c:v>-10</c:v>
                </c:pt>
                <c:pt idx="1">
                  <c:v>-5</c:v>
                </c:pt>
                <c:pt idx="2">
                  <c:v>0</c:v>
                </c:pt>
                <c:pt idx="3">
                  <c:v>5</c:v>
                </c:pt>
                <c:pt idx="4">
                  <c:v>10</c:v>
                </c:pt>
              </c:numCache>
            </c:numRef>
          </c:xVal>
          <c:yVal>
            <c:numRef>
              <c:f>'[1]X=0'!$I$46:$I$50</c:f>
              <c:numCache>
                <c:formatCode>General</c:formatCode>
                <c:ptCount val="5"/>
                <c:pt idx="0">
                  <c:v>1.81</c:v>
                </c:pt>
                <c:pt idx="1">
                  <c:v>1.32</c:v>
                </c:pt>
                <c:pt idx="2">
                  <c:v>0.95</c:v>
                </c:pt>
                <c:pt idx="3">
                  <c:v>0.63</c:v>
                </c:pt>
                <c:pt idx="4">
                  <c:v>0.42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384048"/>
        <c:axId val="401385728"/>
      </c:scatterChart>
      <c:valAx>
        <c:axId val="401384048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ACIR offset</a:t>
                </a:r>
                <a:endParaRPr lang="ko-KR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99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401385728"/>
        <c:crossesAt val="-15"/>
        <c:crossBetween val="midCat"/>
      </c:valAx>
      <c:valAx>
        <c:axId val="401385728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T-put loss (%)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in"/>
        <c:tickLblPos val="nextTo"/>
        <c:spPr>
          <a:noFill/>
          <a:ln>
            <a:solidFill>
              <a:srgbClr val="1F497D">
                <a:lumMod val="40000"/>
                <a:lumOff val="60000"/>
              </a:srgb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1384048"/>
        <c:crossesAt val="-10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1406922572178482"/>
          <c:y val="0.20967908751183054"/>
          <c:w val="0.31747933070866152"/>
          <c:h val="0.14075149528242056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3" Type="http://schemas.openxmlformats.org/officeDocument/2006/relationships/image" Target="../media/image3.jpeg"/><Relationship Id="rId7" Type="http://schemas.openxmlformats.org/officeDocument/2006/relationships/image" Target="../media/image5.emf"/><Relationship Id="rId12" Type="http://schemas.openxmlformats.org/officeDocument/2006/relationships/image" Target="../media/image10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chart" Target="../charts/chart8.xml"/><Relationship Id="rId11" Type="http://schemas.openxmlformats.org/officeDocument/2006/relationships/image" Target="../media/image9.png"/><Relationship Id="rId5" Type="http://schemas.openxmlformats.org/officeDocument/2006/relationships/chart" Target="../charts/chart7.xml"/><Relationship Id="rId10" Type="http://schemas.openxmlformats.org/officeDocument/2006/relationships/image" Target="../media/image8.emf"/><Relationship Id="rId4" Type="http://schemas.openxmlformats.org/officeDocument/2006/relationships/image" Target="../media/image4.jpeg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emf"/><Relationship Id="rId7" Type="http://schemas.openxmlformats.org/officeDocument/2006/relationships/image" Target="../media/image25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emf"/><Relationship Id="rId5" Type="http://schemas.openxmlformats.org/officeDocument/2006/relationships/image" Target="../media/image23.emf"/><Relationship Id="rId4" Type="http://schemas.openxmlformats.org/officeDocument/2006/relationships/image" Target="../media/image2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160020</xdr:colOff>
      <xdr:row>2</xdr:row>
      <xdr:rowOff>0</xdr:rowOff>
    </xdr:from>
    <xdr:to>
      <xdr:col>49</xdr:col>
      <xdr:colOff>411480</xdr:colOff>
      <xdr:row>32</xdr:row>
      <xdr:rowOff>106680</xdr:rowOff>
    </xdr:to>
    <xdr:graphicFrame macro="">
      <xdr:nvGraphicFramePr>
        <xdr:cNvPr id="1060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259080</xdr:colOff>
      <xdr:row>34</xdr:row>
      <xdr:rowOff>198120</xdr:rowOff>
    </xdr:from>
    <xdr:to>
      <xdr:col>49</xdr:col>
      <xdr:colOff>441960</xdr:colOff>
      <xdr:row>65</xdr:row>
      <xdr:rowOff>0</xdr:rowOff>
    </xdr:to>
    <xdr:graphicFrame macro="">
      <xdr:nvGraphicFramePr>
        <xdr:cNvPr id="1061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50</xdr:col>
      <xdr:colOff>297180</xdr:colOff>
      <xdr:row>2</xdr:row>
      <xdr:rowOff>53340</xdr:rowOff>
    </xdr:from>
    <xdr:to>
      <xdr:col>64</xdr:col>
      <xdr:colOff>45720</xdr:colOff>
      <xdr:row>32</xdr:row>
      <xdr:rowOff>106680</xdr:rowOff>
    </xdr:to>
    <xdr:graphicFrame macro="">
      <xdr:nvGraphicFramePr>
        <xdr:cNvPr id="1062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403860</xdr:colOff>
      <xdr:row>34</xdr:row>
      <xdr:rowOff>198120</xdr:rowOff>
    </xdr:from>
    <xdr:to>
      <xdr:col>64</xdr:col>
      <xdr:colOff>68580</xdr:colOff>
      <xdr:row>64</xdr:row>
      <xdr:rowOff>182880</xdr:rowOff>
    </xdr:to>
    <xdr:graphicFrame macro="">
      <xdr:nvGraphicFramePr>
        <xdr:cNvPr id="1063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38100</xdr:colOff>
      <xdr:row>69</xdr:row>
      <xdr:rowOff>22860</xdr:rowOff>
    </xdr:from>
    <xdr:to>
      <xdr:col>19</xdr:col>
      <xdr:colOff>312420</xdr:colOff>
      <xdr:row>95</xdr:row>
      <xdr:rowOff>106680</xdr:rowOff>
    </xdr:to>
    <xdr:graphicFrame macro="">
      <xdr:nvGraphicFramePr>
        <xdr:cNvPr id="1064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601980</xdr:colOff>
      <xdr:row>69</xdr:row>
      <xdr:rowOff>22860</xdr:rowOff>
    </xdr:from>
    <xdr:to>
      <xdr:col>30</xdr:col>
      <xdr:colOff>1135380</xdr:colOff>
      <xdr:row>95</xdr:row>
      <xdr:rowOff>91440</xdr:rowOff>
    </xdr:to>
    <xdr:graphicFrame macro="">
      <xdr:nvGraphicFramePr>
        <xdr:cNvPr id="1065" name="차트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390525</xdr:colOff>
      <xdr:row>3</xdr:row>
      <xdr:rowOff>28575</xdr:rowOff>
    </xdr:from>
    <xdr:to>
      <xdr:col>25</xdr:col>
      <xdr:colOff>247650</xdr:colOff>
      <xdr:row>16</xdr:row>
      <xdr:rowOff>152400</xdr:rowOff>
    </xdr:to>
    <xdr:pic>
      <xdr:nvPicPr>
        <xdr:cNvPr id="6" name="그림 5" descr="LTE%20BS%20throughput%20loss%20(unicast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050" y="600075"/>
          <a:ext cx="3019425" cy="260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361950</xdr:colOff>
      <xdr:row>17</xdr:row>
      <xdr:rowOff>171450</xdr:rowOff>
    </xdr:from>
    <xdr:to>
      <xdr:col>25</xdr:col>
      <xdr:colOff>104775</xdr:colOff>
      <xdr:row>31</xdr:row>
      <xdr:rowOff>190500</xdr:rowOff>
    </xdr:to>
    <xdr:pic>
      <xdr:nvPicPr>
        <xdr:cNvPr id="7" name="그림 6" descr="LTE%20BS%20throughput%20loss%20(unicast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3409950"/>
          <a:ext cx="29051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219075</xdr:colOff>
      <xdr:row>3</xdr:row>
      <xdr:rowOff>28575</xdr:rowOff>
    </xdr:from>
    <xdr:to>
      <xdr:col>29</xdr:col>
      <xdr:colOff>295275</xdr:colOff>
      <xdr:row>16</xdr:row>
      <xdr:rowOff>85725</xdr:rowOff>
    </xdr:to>
    <xdr:pic>
      <xdr:nvPicPr>
        <xdr:cNvPr id="8" name="그림 7" descr="LTE%20BS%20throughput%20loss%20(broadcast)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63900" y="600075"/>
          <a:ext cx="28098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266700</xdr:colOff>
      <xdr:row>18</xdr:row>
      <xdr:rowOff>19050</xdr:rowOff>
    </xdr:from>
    <xdr:to>
      <xdr:col>29</xdr:col>
      <xdr:colOff>266700</xdr:colOff>
      <xdr:row>32</xdr:row>
      <xdr:rowOff>0</xdr:rowOff>
    </xdr:to>
    <xdr:pic>
      <xdr:nvPicPr>
        <xdr:cNvPr id="9" name="그림 8" descr="LTE%20BS%20throughput%20loss%20(broadcast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11525" y="3448050"/>
          <a:ext cx="27336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266700</xdr:colOff>
      <xdr:row>3</xdr:row>
      <xdr:rowOff>38100</xdr:rowOff>
    </xdr:from>
    <xdr:to>
      <xdr:col>35</xdr:col>
      <xdr:colOff>207065</xdr:colOff>
      <xdr:row>15</xdr:row>
      <xdr:rowOff>142875</xdr:rowOff>
    </xdr:to>
    <xdr:graphicFrame macro="">
      <xdr:nvGraphicFramePr>
        <xdr:cNvPr id="10" name="차트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272498</xdr:colOff>
      <xdr:row>18</xdr:row>
      <xdr:rowOff>41413</xdr:rowOff>
    </xdr:from>
    <xdr:to>
      <xdr:col>35</xdr:col>
      <xdr:colOff>272498</xdr:colOff>
      <xdr:row>31</xdr:row>
      <xdr:rowOff>127138</xdr:rowOff>
    </xdr:to>
    <xdr:graphicFrame macro="">
      <xdr:nvGraphicFramePr>
        <xdr:cNvPr id="11" name="차트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66675</xdr:colOff>
      <xdr:row>18</xdr:row>
      <xdr:rowOff>57150</xdr:rowOff>
    </xdr:from>
    <xdr:to>
      <xdr:col>5</xdr:col>
      <xdr:colOff>43180</xdr:colOff>
      <xdr:row>30</xdr:row>
      <xdr:rowOff>153670</xdr:rowOff>
    </xdr:to>
    <xdr:pic>
      <xdr:nvPicPr>
        <xdr:cNvPr id="13" name="Picture 9"/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3176905" cy="2382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118241</xdr:colOff>
      <xdr:row>18</xdr:row>
      <xdr:rowOff>32845</xdr:rowOff>
    </xdr:from>
    <xdr:to>
      <xdr:col>10</xdr:col>
      <xdr:colOff>575594</xdr:colOff>
      <xdr:row>30</xdr:row>
      <xdr:rowOff>129365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327" y="3461845"/>
          <a:ext cx="3176905" cy="2382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26276</xdr:colOff>
      <xdr:row>3</xdr:row>
      <xdr:rowOff>26276</xdr:rowOff>
    </xdr:from>
    <xdr:to>
      <xdr:col>5</xdr:col>
      <xdr:colOff>61880</xdr:colOff>
      <xdr:row>15</xdr:row>
      <xdr:rowOff>165976</xdr:rowOff>
    </xdr:to>
    <xdr:pic>
      <xdr:nvPicPr>
        <xdr:cNvPr id="16" name="Picture 8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276" y="597776"/>
          <a:ext cx="3234690" cy="2425700"/>
        </a:xfrm>
        <a:prstGeom prst="rect">
          <a:avLst/>
        </a:prstGeom>
      </xdr:spPr>
    </xdr:pic>
    <xdr:clientData/>
  </xdr:twoCellAnchor>
  <xdr:twoCellAnchor editAs="oneCell">
    <xdr:from>
      <xdr:col>6</xdr:col>
      <xdr:colOff>26276</xdr:colOff>
      <xdr:row>3</xdr:row>
      <xdr:rowOff>26276</xdr:rowOff>
    </xdr:from>
    <xdr:to>
      <xdr:col>12</xdr:col>
      <xdr:colOff>18131</xdr:colOff>
      <xdr:row>16</xdr:row>
      <xdr:rowOff>41516</xdr:rowOff>
    </xdr:to>
    <xdr:pic>
      <xdr:nvPicPr>
        <xdr:cNvPr id="17" name="Picture 3"/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1259" y="597776"/>
          <a:ext cx="3322320" cy="24917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13</xdr:col>
      <xdr:colOff>231912</xdr:colOff>
      <xdr:row>3</xdr:row>
      <xdr:rowOff>27337</xdr:rowOff>
    </xdr:from>
    <xdr:to>
      <xdr:col>19</xdr:col>
      <xdr:colOff>282335</xdr:colOff>
      <xdr:row>16</xdr:row>
      <xdr:rowOff>157373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9695" y="598837"/>
          <a:ext cx="3413162" cy="260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18</xdr:row>
      <xdr:rowOff>99396</xdr:rowOff>
    </xdr:from>
    <xdr:to>
      <xdr:col>19</xdr:col>
      <xdr:colOff>372717</xdr:colOff>
      <xdr:row>33</xdr:row>
      <xdr:rowOff>91562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783" y="3528396"/>
          <a:ext cx="3735456" cy="2849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3</xdr:row>
      <xdr:rowOff>0</xdr:rowOff>
    </xdr:from>
    <xdr:to>
      <xdr:col>24</xdr:col>
      <xdr:colOff>457200</xdr:colOff>
      <xdr:row>16</xdr:row>
      <xdr:rowOff>142875</xdr:rowOff>
    </xdr:to>
    <xdr:pic>
      <xdr:nvPicPr>
        <xdr:cNvPr id="2" name="그림 1" descr="V2V%20UE%20throughput%20loss%20(unicast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0" y="571500"/>
          <a:ext cx="28956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590550</xdr:colOff>
      <xdr:row>3</xdr:row>
      <xdr:rowOff>9525</xdr:rowOff>
    </xdr:from>
    <xdr:to>
      <xdr:col>29</xdr:col>
      <xdr:colOff>438150</xdr:colOff>
      <xdr:row>16</xdr:row>
      <xdr:rowOff>152400</xdr:rowOff>
    </xdr:to>
    <xdr:pic>
      <xdr:nvPicPr>
        <xdr:cNvPr id="3" name="그림 2" descr="V2V%20UE%20throughput%20loss%20(broadcast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9750" y="581025"/>
          <a:ext cx="28956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38100</xdr:colOff>
      <xdr:row>17</xdr:row>
      <xdr:rowOff>171450</xdr:rowOff>
    </xdr:from>
    <xdr:to>
      <xdr:col>29</xdr:col>
      <xdr:colOff>495300</xdr:colOff>
      <xdr:row>31</xdr:row>
      <xdr:rowOff>123825</xdr:rowOff>
    </xdr:to>
    <xdr:pic>
      <xdr:nvPicPr>
        <xdr:cNvPr id="4" name="그림 3" descr="V2V%20UE%20throughput%20loss%20(broadcast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0" y="3409950"/>
          <a:ext cx="28956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19050</xdr:colOff>
      <xdr:row>17</xdr:row>
      <xdr:rowOff>180975</xdr:rowOff>
    </xdr:from>
    <xdr:to>
      <xdr:col>24</xdr:col>
      <xdr:colOff>476250</xdr:colOff>
      <xdr:row>31</xdr:row>
      <xdr:rowOff>133350</xdr:rowOff>
    </xdr:to>
    <xdr:pic>
      <xdr:nvPicPr>
        <xdr:cNvPr id="5" name="그림 4" descr="V2V%20UE%20throughput%20loss%20(unicast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39850" y="3419475"/>
          <a:ext cx="28956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28577</xdr:rowOff>
    </xdr:from>
    <xdr:to>
      <xdr:col>4</xdr:col>
      <xdr:colOff>142461</xdr:colOff>
      <xdr:row>30</xdr:row>
      <xdr:rowOff>86553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57577"/>
          <a:ext cx="2542761" cy="2343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18225</xdr:colOff>
      <xdr:row>18</xdr:row>
      <xdr:rowOff>28575</xdr:rowOff>
    </xdr:from>
    <xdr:to>
      <xdr:col>10</xdr:col>
      <xdr:colOff>6628</xdr:colOff>
      <xdr:row>30</xdr:row>
      <xdr:rowOff>79164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825" y="3457575"/>
          <a:ext cx="2426803" cy="2336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57149</xdr:colOff>
      <xdr:row>3</xdr:row>
      <xdr:rowOff>28575</xdr:rowOff>
    </xdr:from>
    <xdr:to>
      <xdr:col>17</xdr:col>
      <xdr:colOff>435046</xdr:colOff>
      <xdr:row>16</xdr:row>
      <xdr:rowOff>180975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49" y="600075"/>
          <a:ext cx="3425897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95249</xdr:colOff>
      <xdr:row>18</xdr:row>
      <xdr:rowOff>28575</xdr:rowOff>
    </xdr:from>
    <xdr:to>
      <xdr:col>17</xdr:col>
      <xdr:colOff>397972</xdr:colOff>
      <xdr:row>31</xdr:row>
      <xdr:rowOff>95250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49" y="3457575"/>
          <a:ext cx="3350723" cy="2543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0</xdr:colOff>
      <xdr:row>3</xdr:row>
      <xdr:rowOff>0</xdr:rowOff>
    </xdr:from>
    <xdr:to>
      <xdr:col>34</xdr:col>
      <xdr:colOff>381000</xdr:colOff>
      <xdr:row>15</xdr:row>
      <xdr:rowOff>104775</xdr:rowOff>
    </xdr:to>
    <xdr:pic>
      <xdr:nvPicPr>
        <xdr:cNvPr id="12" name="차트 1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571500"/>
          <a:ext cx="2819400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0</xdr:colOff>
      <xdr:row>18</xdr:row>
      <xdr:rowOff>0</xdr:rowOff>
    </xdr:from>
    <xdr:to>
      <xdr:col>34</xdr:col>
      <xdr:colOff>323850</xdr:colOff>
      <xdr:row>30</xdr:row>
      <xdr:rowOff>104775</xdr:rowOff>
    </xdr:to>
    <xdr:pic>
      <xdr:nvPicPr>
        <xdr:cNvPr id="13" name="차트 1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429000"/>
          <a:ext cx="2762250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28575</xdr:rowOff>
    </xdr:from>
    <xdr:to>
      <xdr:col>5</xdr:col>
      <xdr:colOff>295275</xdr:colOff>
      <xdr:row>16</xdr:row>
      <xdr:rowOff>171450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0075"/>
          <a:ext cx="3343275" cy="26193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19</xdr:row>
      <xdr:rowOff>38100</xdr:rowOff>
    </xdr:from>
    <xdr:to>
      <xdr:col>5</xdr:col>
      <xdr:colOff>219075</xdr:colOff>
      <xdr:row>32</xdr:row>
      <xdr:rowOff>133350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3657600"/>
          <a:ext cx="3228975" cy="2571750"/>
        </a:xfrm>
        <a:prstGeom prst="rect">
          <a:avLst/>
        </a:prstGeom>
      </xdr:spPr>
    </xdr:pic>
    <xdr:clientData/>
  </xdr:twoCellAnchor>
  <xdr:twoCellAnchor>
    <xdr:from>
      <xdr:col>8</xdr:col>
      <xdr:colOff>114300</xdr:colOff>
      <xdr:row>3</xdr:row>
      <xdr:rowOff>28575</xdr:rowOff>
    </xdr:from>
    <xdr:to>
      <xdr:col>13</xdr:col>
      <xdr:colOff>342900</xdr:colOff>
      <xdr:row>15</xdr:row>
      <xdr:rowOff>161925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600075"/>
          <a:ext cx="32766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19050</xdr:colOff>
      <xdr:row>3</xdr:row>
      <xdr:rowOff>47625</xdr:rowOff>
    </xdr:from>
    <xdr:to>
      <xdr:col>18</xdr:col>
      <xdr:colOff>171450</xdr:colOff>
      <xdr:row>15</xdr:row>
      <xdr:rowOff>142875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3850" y="619125"/>
          <a:ext cx="3200400" cy="2381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95250</xdr:colOff>
      <xdr:row>18</xdr:row>
      <xdr:rowOff>38100</xdr:rowOff>
    </xdr:from>
    <xdr:to>
      <xdr:col>13</xdr:col>
      <xdr:colOff>333375</xdr:colOff>
      <xdr:row>30</xdr:row>
      <xdr:rowOff>161925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467100"/>
          <a:ext cx="3286125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18</xdr:row>
      <xdr:rowOff>38100</xdr:rowOff>
    </xdr:from>
    <xdr:to>
      <xdr:col>18</xdr:col>
      <xdr:colOff>266700</xdr:colOff>
      <xdr:row>30</xdr:row>
      <xdr:rowOff>171450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3467100"/>
          <a:ext cx="3286125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0</xdr:colOff>
      <xdr:row>3</xdr:row>
      <xdr:rowOff>47625</xdr:rowOff>
    </xdr:from>
    <xdr:to>
      <xdr:col>25</xdr:col>
      <xdr:colOff>169209</xdr:colOff>
      <xdr:row>16</xdr:row>
      <xdr:rowOff>85725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619125"/>
          <a:ext cx="3217209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38100</xdr:colOff>
      <xdr:row>18</xdr:row>
      <xdr:rowOff>47624</xdr:rowOff>
    </xdr:from>
    <xdr:to>
      <xdr:col>25</xdr:col>
      <xdr:colOff>47625</xdr:colOff>
      <xdr:row>30</xdr:row>
      <xdr:rowOff>146257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0100" y="3476624"/>
          <a:ext cx="3057525" cy="2384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3</xdr:row>
      <xdr:rowOff>66675</xdr:rowOff>
    </xdr:from>
    <xdr:to>
      <xdr:col>6</xdr:col>
      <xdr:colOff>567055</xdr:colOff>
      <xdr:row>19</xdr:row>
      <xdr:rowOff>93980</xdr:rowOff>
    </xdr:to>
    <xdr:pic>
      <xdr:nvPicPr>
        <xdr:cNvPr id="2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638175"/>
          <a:ext cx="4100830" cy="3075305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3</xdr:row>
      <xdr:rowOff>28575</xdr:rowOff>
    </xdr:from>
    <xdr:to>
      <xdr:col>14</xdr:col>
      <xdr:colOff>78105</xdr:colOff>
      <xdr:row>19</xdr:row>
      <xdr:rowOff>132080</xdr:rowOff>
    </xdr:to>
    <xdr:pic>
      <xdr:nvPicPr>
        <xdr:cNvPr id="3" name="Picture 7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0075" y="600075"/>
          <a:ext cx="4202430" cy="315150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22</xdr:row>
      <xdr:rowOff>0</xdr:rowOff>
    </xdr:from>
    <xdr:to>
      <xdr:col>13</xdr:col>
      <xdr:colOff>561975</xdr:colOff>
      <xdr:row>39</xdr:row>
      <xdr:rowOff>19050</xdr:rowOff>
    </xdr:to>
    <xdr:pic>
      <xdr:nvPicPr>
        <xdr:cNvPr id="4" name="Picture 9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250" y="4191000"/>
          <a:ext cx="4200525" cy="32575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22</xdr:row>
      <xdr:rowOff>38100</xdr:rowOff>
    </xdr:from>
    <xdr:to>
      <xdr:col>6</xdr:col>
      <xdr:colOff>552450</xdr:colOff>
      <xdr:row>39</xdr:row>
      <xdr:rowOff>19050</xdr:rowOff>
    </xdr:to>
    <xdr:pic>
      <xdr:nvPicPr>
        <xdr:cNvPr id="5" name="Picture 11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4229100"/>
          <a:ext cx="4162425" cy="3219450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</xdr:row>
      <xdr:rowOff>85725</xdr:rowOff>
    </xdr:from>
    <xdr:to>
      <xdr:col>21</xdr:col>
      <xdr:colOff>410817</xdr:colOff>
      <xdr:row>19</xdr:row>
      <xdr:rowOff>85725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57225"/>
          <a:ext cx="4068417" cy="30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22</xdr:row>
      <xdr:rowOff>47624</xdr:rowOff>
    </xdr:from>
    <xdr:to>
      <xdr:col>21</xdr:col>
      <xdr:colOff>457200</xdr:colOff>
      <xdr:row>37</xdr:row>
      <xdr:rowOff>158697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4238624"/>
          <a:ext cx="3962400" cy="2968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LTE_documents/3GPP_contributions/R4_TDOC/%2379_2016_0523_Nanjing/V2V%20&amp;%20LTE%20COEXIST%20SLS%20&#44208;&#44284;%20&#51221;&#47532;%20(VUE%20TX%20POWER%2023DBM)_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=0"/>
      <sheetName val="X=5"/>
      <sheetName val="X=-5"/>
      <sheetName val="X=10"/>
      <sheetName val="X=-10"/>
    </sheetNames>
    <sheetDataSet>
      <sheetData sheetId="0">
        <row r="45">
          <cell r="D45" t="str">
            <v>T-put loss (PC1)</v>
          </cell>
          <cell r="E45" t="str">
            <v>T-put loss (PC2)</v>
          </cell>
          <cell r="H45" t="str">
            <v>T-put loss (PC1)</v>
          </cell>
          <cell r="I45" t="str">
            <v>T-put loss (PC2)</v>
          </cell>
        </row>
        <row r="46">
          <cell r="C46">
            <v>-10</v>
          </cell>
          <cell r="D46">
            <v>3.73</v>
          </cell>
          <cell r="E46">
            <v>5.37</v>
          </cell>
          <cell r="G46">
            <v>-10</v>
          </cell>
          <cell r="H46">
            <v>1.18</v>
          </cell>
          <cell r="I46">
            <v>1.81</v>
          </cell>
        </row>
        <row r="47">
          <cell r="C47">
            <v>-5</v>
          </cell>
          <cell r="D47">
            <v>2.59</v>
          </cell>
          <cell r="E47">
            <v>3.9</v>
          </cell>
          <cell r="G47">
            <v>-5</v>
          </cell>
          <cell r="H47">
            <v>0.81</v>
          </cell>
          <cell r="I47">
            <v>1.32</v>
          </cell>
        </row>
        <row r="48">
          <cell r="C48">
            <v>0</v>
          </cell>
          <cell r="D48">
            <v>1.71</v>
          </cell>
          <cell r="E48">
            <v>2.67</v>
          </cell>
          <cell r="G48">
            <v>0</v>
          </cell>
          <cell r="H48">
            <v>0.55000000000000004</v>
          </cell>
          <cell r="I48">
            <v>0.95</v>
          </cell>
        </row>
        <row r="49">
          <cell r="C49">
            <v>5</v>
          </cell>
          <cell r="D49">
            <v>1.0900000000000001</v>
          </cell>
          <cell r="E49">
            <v>1.77</v>
          </cell>
          <cell r="G49">
            <v>5</v>
          </cell>
          <cell r="H49">
            <v>0.35</v>
          </cell>
          <cell r="I49">
            <v>0.63</v>
          </cell>
        </row>
        <row r="50">
          <cell r="C50">
            <v>10</v>
          </cell>
          <cell r="D50">
            <v>0.63</v>
          </cell>
          <cell r="E50">
            <v>1.1200000000000001</v>
          </cell>
          <cell r="G50">
            <v>10</v>
          </cell>
          <cell r="H50">
            <v>0.21</v>
          </cell>
          <cell r="I50">
            <v>0.42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24"/>
  <sheetViews>
    <sheetView workbookViewId="0">
      <selection activeCell="A25" sqref="A25"/>
    </sheetView>
  </sheetViews>
  <sheetFormatPr defaultColWidth="11.42578125" defaultRowHeight="15"/>
  <cols>
    <col min="1" max="1" width="21.28515625" bestFit="1" customWidth="1"/>
    <col min="2" max="2" width="21.42578125" customWidth="1"/>
    <col min="3" max="3" width="13.42578125" customWidth="1"/>
  </cols>
  <sheetData>
    <row r="1" spans="1:4" ht="24">
      <c r="A1" s="1" t="s">
        <v>29</v>
      </c>
      <c r="B1" s="1" t="s">
        <v>30</v>
      </c>
      <c r="C1" s="1" t="s">
        <v>31</v>
      </c>
    </row>
    <row r="2" spans="1:4" ht="10.5" customHeight="1">
      <c r="A2" s="2"/>
      <c r="B2" s="3"/>
      <c r="C2" s="4"/>
      <c r="D2" s="4"/>
    </row>
    <row r="3" spans="1:4">
      <c r="A3" s="3" t="s">
        <v>0</v>
      </c>
      <c r="B3" s="3" t="s">
        <v>2</v>
      </c>
      <c r="C3" s="4" t="s">
        <v>10</v>
      </c>
      <c r="D3" s="4" t="s">
        <v>28</v>
      </c>
    </row>
    <row r="4" spans="1:4">
      <c r="A4" s="3" t="s">
        <v>21</v>
      </c>
      <c r="B4" s="3" t="s">
        <v>5</v>
      </c>
      <c r="C4" s="4" t="s">
        <v>17</v>
      </c>
      <c r="D4" s="4" t="s">
        <v>8</v>
      </c>
    </row>
    <row r="5" spans="1:4">
      <c r="A5" s="3" t="s">
        <v>32</v>
      </c>
      <c r="B5" s="3" t="s">
        <v>33</v>
      </c>
      <c r="C5" s="4" t="s">
        <v>34</v>
      </c>
      <c r="D5" s="4" t="s">
        <v>1</v>
      </c>
    </row>
    <row r="6" spans="1:4">
      <c r="A6" s="3" t="s">
        <v>20</v>
      </c>
      <c r="B6" s="3" t="s">
        <v>35</v>
      </c>
      <c r="C6" s="4" t="s">
        <v>11</v>
      </c>
      <c r="D6" s="4" t="s">
        <v>19</v>
      </c>
    </row>
    <row r="7" spans="1:4">
      <c r="A7" s="3" t="s">
        <v>7</v>
      </c>
      <c r="B7" s="3" t="s">
        <v>36</v>
      </c>
      <c r="C7" s="4" t="s">
        <v>37</v>
      </c>
      <c r="D7" s="4" t="s">
        <v>15</v>
      </c>
    </row>
    <row r="8" spans="1:4">
      <c r="A8" s="3" t="s">
        <v>22</v>
      </c>
      <c r="B8" s="3" t="s">
        <v>38</v>
      </c>
      <c r="C8" s="4" t="s">
        <v>6</v>
      </c>
      <c r="D8" s="4" t="s">
        <v>25</v>
      </c>
    </row>
    <row r="9" spans="1:4" ht="30">
      <c r="A9" s="3" t="s">
        <v>4</v>
      </c>
      <c r="B9" s="3" t="s">
        <v>39</v>
      </c>
      <c r="D9" s="4" t="s">
        <v>18</v>
      </c>
    </row>
    <row r="10" spans="1:4" ht="30">
      <c r="A10" s="3" t="s">
        <v>40</v>
      </c>
      <c r="B10" s="3" t="s">
        <v>41</v>
      </c>
      <c r="D10" s="4" t="s">
        <v>14</v>
      </c>
    </row>
    <row r="11" spans="1:4">
      <c r="A11" s="3" t="s">
        <v>42</v>
      </c>
      <c r="B11" s="3" t="s">
        <v>43</v>
      </c>
    </row>
    <row r="12" spans="1:4">
      <c r="A12" s="3" t="s">
        <v>23</v>
      </c>
      <c r="B12" s="3" t="s">
        <v>44</v>
      </c>
    </row>
    <row r="13" spans="1:4">
      <c r="A13" s="3" t="s">
        <v>26</v>
      </c>
      <c r="B13" s="3" t="s">
        <v>45</v>
      </c>
    </row>
    <row r="14" spans="1:4">
      <c r="A14" s="3" t="s">
        <v>24</v>
      </c>
      <c r="B14" s="3" t="s">
        <v>46</v>
      </c>
    </row>
    <row r="15" spans="1:4">
      <c r="A15" s="3" t="s">
        <v>47</v>
      </c>
      <c r="B15" s="3" t="s">
        <v>48</v>
      </c>
    </row>
    <row r="16" spans="1:4">
      <c r="A16" s="3" t="s">
        <v>49</v>
      </c>
      <c r="B16" s="3" t="s">
        <v>50</v>
      </c>
    </row>
    <row r="17" spans="1:2">
      <c r="A17" s="3" t="s">
        <v>51</v>
      </c>
      <c r="B17" s="3" t="s">
        <v>52</v>
      </c>
    </row>
    <row r="18" spans="1:2">
      <c r="A18" s="3" t="s">
        <v>53</v>
      </c>
      <c r="B18" s="3" t="s">
        <v>54</v>
      </c>
    </row>
    <row r="19" spans="1:2">
      <c r="A19" s="3" t="s">
        <v>27</v>
      </c>
      <c r="B19" s="3" t="s">
        <v>16</v>
      </c>
    </row>
    <row r="20" spans="1:2">
      <c r="A20" s="3" t="s">
        <v>13</v>
      </c>
      <c r="B20" s="3" t="s">
        <v>55</v>
      </c>
    </row>
    <row r="21" spans="1:2">
      <c r="A21" s="3" t="s">
        <v>3</v>
      </c>
    </row>
    <row r="22" spans="1:2">
      <c r="A22" s="3" t="s">
        <v>12</v>
      </c>
    </row>
    <row r="23" spans="1:2">
      <c r="A23" s="3" t="s">
        <v>56</v>
      </c>
    </row>
    <row r="24" spans="1:2">
      <c r="A24" s="3" t="s">
        <v>9</v>
      </c>
    </row>
  </sheetData>
  <phoneticPr fontId="1"/>
  <pageMargins left="0.7" right="0.7" top="0.75" bottom="0.75" header="0.3" footer="0.3"/>
  <pageSetup paperSize="9" orientation="portrait" horizontalDpi="150" verticalDpi="15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"/>
  <sheetViews>
    <sheetView tabSelected="1" workbookViewId="0">
      <selection activeCell="D1" sqref="D1"/>
    </sheetView>
  </sheetViews>
  <sheetFormatPr defaultRowHeight="15"/>
  <cols>
    <col min="2" max="2" width="17.7109375" customWidth="1"/>
  </cols>
  <sheetData>
    <row r="1" spans="2:11" ht="15.75">
      <c r="B1" s="6" t="s">
        <v>90</v>
      </c>
      <c r="K1" s="6" t="s">
        <v>164</v>
      </c>
    </row>
    <row r="2" spans="2:11" ht="15.75">
      <c r="B2" s="6" t="s">
        <v>91</v>
      </c>
      <c r="C2" s="6"/>
    </row>
    <row r="3" spans="2:11" ht="15.75">
      <c r="B3" s="6" t="s">
        <v>169</v>
      </c>
      <c r="C3" s="6" t="s">
        <v>170</v>
      </c>
    </row>
    <row r="4" spans="2:11" ht="15.75">
      <c r="B4" s="6" t="s">
        <v>57</v>
      </c>
      <c r="C4" s="6" t="s">
        <v>58</v>
      </c>
    </row>
    <row r="5" spans="2:11" ht="15.75">
      <c r="B5" s="6" t="s">
        <v>59</v>
      </c>
      <c r="C5" s="6" t="s">
        <v>165</v>
      </c>
    </row>
    <row r="6" spans="2:11" ht="15.75">
      <c r="B6" s="6" t="s">
        <v>60</v>
      </c>
      <c r="C6" s="6" t="s">
        <v>76</v>
      </c>
    </row>
    <row r="8" spans="2:11" ht="15.75">
      <c r="B8" s="6" t="s">
        <v>70</v>
      </c>
    </row>
    <row r="9" spans="2:11">
      <c r="B9" s="5" t="s">
        <v>71</v>
      </c>
    </row>
    <row r="10" spans="2:11">
      <c r="B10" s="5" t="s">
        <v>72</v>
      </c>
    </row>
    <row r="11" spans="2:11">
      <c r="B11" s="5" t="s">
        <v>73</v>
      </c>
    </row>
    <row r="12" spans="2:11">
      <c r="B12" s="5" t="s">
        <v>74</v>
      </c>
    </row>
    <row r="13" spans="2:11">
      <c r="B13" s="5" t="s">
        <v>75</v>
      </c>
    </row>
    <row r="16" spans="2:11" ht="15.75">
      <c r="B16" s="6" t="s">
        <v>166</v>
      </c>
    </row>
    <row r="17" spans="2:2" ht="27" customHeight="1">
      <c r="B17" s="116" t="s">
        <v>167</v>
      </c>
    </row>
    <row r="18" spans="2:2">
      <c r="B18" s="116" t="s">
        <v>168</v>
      </c>
    </row>
    <row r="19" spans="2:2">
      <c r="B19" s="116" t="s">
        <v>173</v>
      </c>
    </row>
    <row r="20" spans="2:2">
      <c r="B20" s="116" t="s">
        <v>174</v>
      </c>
    </row>
    <row r="21" spans="2:2">
      <c r="B21" s="116" t="s">
        <v>175</v>
      </c>
    </row>
    <row r="22" spans="2:2">
      <c r="B22" s="116" t="s">
        <v>176</v>
      </c>
    </row>
    <row r="23" spans="2:2">
      <c r="B23" s="116" t="s">
        <v>177</v>
      </c>
    </row>
    <row r="24" spans="2:2">
      <c r="B24" s="116" t="s">
        <v>178</v>
      </c>
    </row>
    <row r="25" spans="2:2">
      <c r="B25" s="116" t="s">
        <v>179</v>
      </c>
    </row>
    <row r="26" spans="2:2">
      <c r="B26" s="116" t="s">
        <v>180</v>
      </c>
    </row>
    <row r="28" spans="2:2">
      <c r="B28" s="116"/>
    </row>
    <row r="29" spans="2:2">
      <c r="B29" s="116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90"/>
  <sheetViews>
    <sheetView topLeftCell="M28" zoomScale="70" zoomScaleNormal="70" workbookViewId="0">
      <selection activeCell="AF36" sqref="AF36:AJ65"/>
    </sheetView>
  </sheetViews>
  <sheetFormatPr defaultRowHeight="15"/>
  <cols>
    <col min="3" max="3" width="11.5703125" customWidth="1"/>
    <col min="4" max="6" width="10.7109375" customWidth="1"/>
    <col min="7" max="7" width="5.7109375" customWidth="1"/>
    <col min="8" max="8" width="9.42578125" customWidth="1"/>
    <col min="9" max="9" width="10.42578125" customWidth="1"/>
    <col min="10" max="12" width="10" customWidth="1"/>
    <col min="13" max="13" width="5.85546875" customWidth="1"/>
    <col min="14" max="14" width="9.42578125" customWidth="1"/>
    <col min="15" max="15" width="11.7109375" customWidth="1"/>
    <col min="16" max="16" width="10.42578125" customWidth="1"/>
    <col min="18" max="18" width="10.42578125" customWidth="1"/>
    <col min="19" max="19" width="5" customWidth="1"/>
    <col min="20" max="20" width="9.28515625" customWidth="1"/>
    <col min="21" max="22" width="10.42578125" customWidth="1"/>
    <col min="23" max="23" width="10.7109375" customWidth="1"/>
    <col min="24" max="24" width="10.42578125" customWidth="1"/>
    <col min="25" max="25" width="5.42578125" customWidth="1"/>
    <col min="31" max="31" width="16.85546875" customWidth="1"/>
  </cols>
  <sheetData>
    <row r="2" spans="2:36" ht="19.5" thickBot="1">
      <c r="B2" s="7" t="s">
        <v>92</v>
      </c>
      <c r="C2" s="7"/>
      <c r="D2" s="7"/>
      <c r="E2" s="7"/>
      <c r="F2" s="7"/>
      <c r="G2" s="7"/>
      <c r="H2" s="7"/>
      <c r="I2" s="7"/>
    </row>
    <row r="3" spans="2:36" ht="18.75" customHeight="1">
      <c r="B3" s="63" t="s">
        <v>77</v>
      </c>
      <c r="C3" s="64"/>
      <c r="D3" s="64"/>
      <c r="E3" s="64"/>
      <c r="F3" s="65"/>
      <c r="G3" s="8"/>
      <c r="H3" s="63" t="s">
        <v>78</v>
      </c>
      <c r="I3" s="64"/>
      <c r="J3" s="64"/>
      <c r="K3" s="64"/>
      <c r="L3" s="65"/>
      <c r="N3" s="63" t="s">
        <v>80</v>
      </c>
      <c r="O3" s="64"/>
      <c r="P3" s="64"/>
      <c r="Q3" s="64"/>
      <c r="R3" s="65"/>
      <c r="S3" s="30"/>
      <c r="T3" s="63" t="s">
        <v>87</v>
      </c>
      <c r="U3" s="64"/>
      <c r="V3" s="64"/>
      <c r="W3" s="64"/>
      <c r="X3" s="65"/>
      <c r="Z3" s="63" t="s">
        <v>88</v>
      </c>
      <c r="AA3" s="64"/>
      <c r="AB3" s="64"/>
      <c r="AC3" s="64"/>
      <c r="AD3" s="65"/>
      <c r="AF3" s="94" t="s">
        <v>95</v>
      </c>
      <c r="AG3" s="95"/>
      <c r="AH3" s="95"/>
      <c r="AI3" s="95"/>
      <c r="AJ3" s="96"/>
    </row>
    <row r="4" spans="2:36" ht="15" customHeight="1" thickBot="1">
      <c r="B4" s="66"/>
      <c r="C4" s="67"/>
      <c r="D4" s="67"/>
      <c r="E4" s="67"/>
      <c r="F4" s="68"/>
      <c r="H4" s="66"/>
      <c r="I4" s="67"/>
      <c r="J4" s="67"/>
      <c r="K4" s="67"/>
      <c r="L4" s="68"/>
      <c r="N4" s="66"/>
      <c r="O4" s="67"/>
      <c r="P4" s="67"/>
      <c r="Q4" s="67"/>
      <c r="R4" s="68"/>
      <c r="S4" s="30"/>
      <c r="T4" s="66"/>
      <c r="U4" s="67"/>
      <c r="V4" s="67"/>
      <c r="W4" s="67"/>
      <c r="X4" s="68"/>
      <c r="Z4" s="66"/>
      <c r="AA4" s="67"/>
      <c r="AB4" s="67"/>
      <c r="AC4" s="67"/>
      <c r="AD4" s="68"/>
      <c r="AF4" s="97"/>
      <c r="AG4" s="98"/>
      <c r="AH4" s="98"/>
      <c r="AI4" s="98"/>
      <c r="AJ4" s="99"/>
    </row>
    <row r="5" spans="2:36" ht="18.75" customHeight="1">
      <c r="B5" s="81" t="s">
        <v>68</v>
      </c>
      <c r="C5" s="83" t="s">
        <v>79</v>
      </c>
      <c r="D5" s="84"/>
      <c r="E5" s="85" t="s">
        <v>82</v>
      </c>
      <c r="F5" s="84"/>
      <c r="H5" s="81" t="s">
        <v>68</v>
      </c>
      <c r="I5" s="83" t="s">
        <v>79</v>
      </c>
      <c r="J5" s="84"/>
      <c r="K5" s="85" t="s">
        <v>82</v>
      </c>
      <c r="L5" s="84"/>
      <c r="N5" s="85" t="s">
        <v>81</v>
      </c>
      <c r="O5" s="83" t="s">
        <v>94</v>
      </c>
      <c r="P5" s="84"/>
      <c r="Q5" s="85" t="s">
        <v>82</v>
      </c>
      <c r="R5" s="84"/>
      <c r="S5" s="31"/>
      <c r="T5" s="92" t="s">
        <v>97</v>
      </c>
      <c r="U5" s="83" t="s">
        <v>79</v>
      </c>
      <c r="V5" s="84"/>
      <c r="W5" s="85" t="s">
        <v>82</v>
      </c>
      <c r="X5" s="84"/>
      <c r="Z5" s="81" t="s">
        <v>68</v>
      </c>
      <c r="AA5" s="83" t="s">
        <v>79</v>
      </c>
      <c r="AB5" s="84"/>
      <c r="AC5" s="85" t="s">
        <v>82</v>
      </c>
      <c r="AD5" s="84"/>
      <c r="AF5" s="87" t="s">
        <v>68</v>
      </c>
      <c r="AG5" s="89" t="s">
        <v>79</v>
      </c>
      <c r="AH5" s="90"/>
      <c r="AI5" s="91" t="s">
        <v>82</v>
      </c>
      <c r="AJ5" s="90"/>
    </row>
    <row r="6" spans="2:36" ht="15.75" customHeight="1" thickBot="1">
      <c r="B6" s="82"/>
      <c r="C6" s="34" t="s">
        <v>83</v>
      </c>
      <c r="D6" s="35" t="s">
        <v>84</v>
      </c>
      <c r="E6" s="18" t="s">
        <v>85</v>
      </c>
      <c r="F6" s="17" t="s">
        <v>86</v>
      </c>
      <c r="H6" s="82"/>
      <c r="I6" s="16" t="s">
        <v>83</v>
      </c>
      <c r="J6" s="17" t="s">
        <v>84</v>
      </c>
      <c r="K6" s="18" t="s">
        <v>85</v>
      </c>
      <c r="L6" s="17" t="s">
        <v>86</v>
      </c>
      <c r="N6" s="86"/>
      <c r="O6" s="34" t="s">
        <v>83</v>
      </c>
      <c r="P6" s="35" t="s">
        <v>84</v>
      </c>
      <c r="Q6" s="39" t="s">
        <v>85</v>
      </c>
      <c r="R6" s="35" t="s">
        <v>86</v>
      </c>
      <c r="S6" s="32"/>
      <c r="T6" s="82"/>
      <c r="U6" s="16" t="s">
        <v>83</v>
      </c>
      <c r="V6" s="17" t="s">
        <v>84</v>
      </c>
      <c r="W6" s="18" t="s">
        <v>85</v>
      </c>
      <c r="X6" s="17" t="s">
        <v>86</v>
      </c>
      <c r="Z6" s="82"/>
      <c r="AA6" s="16" t="s">
        <v>83</v>
      </c>
      <c r="AB6" s="17" t="s">
        <v>84</v>
      </c>
      <c r="AC6" s="18" t="s">
        <v>85</v>
      </c>
      <c r="AD6" s="17" t="s">
        <v>86</v>
      </c>
      <c r="AF6" s="88"/>
      <c r="AG6" s="52" t="s">
        <v>83</v>
      </c>
      <c r="AH6" s="53" t="s">
        <v>84</v>
      </c>
      <c r="AI6" s="54" t="s">
        <v>83</v>
      </c>
      <c r="AJ6" s="53" t="s">
        <v>84</v>
      </c>
    </row>
    <row r="7" spans="2:36">
      <c r="B7" s="41">
        <v>-10</v>
      </c>
      <c r="C7" s="22">
        <v>1</v>
      </c>
      <c r="D7" s="23">
        <v>1</v>
      </c>
      <c r="E7" s="28"/>
      <c r="F7" s="23"/>
      <c r="H7" s="10">
        <v>-10</v>
      </c>
      <c r="I7" s="24">
        <v>1</v>
      </c>
      <c r="J7" s="25">
        <v>1</v>
      </c>
      <c r="K7" s="21">
        <v>1</v>
      </c>
      <c r="L7" s="25">
        <v>1</v>
      </c>
      <c r="N7" s="9">
        <v>-10</v>
      </c>
      <c r="O7" s="28">
        <v>0.99960000000000004</v>
      </c>
      <c r="P7" s="36">
        <v>1</v>
      </c>
      <c r="Q7" s="22">
        <v>1</v>
      </c>
      <c r="R7" s="23">
        <v>1</v>
      </c>
      <c r="S7" s="33"/>
      <c r="T7" s="10">
        <v>-10</v>
      </c>
      <c r="U7" s="24"/>
      <c r="V7" s="25"/>
      <c r="W7" s="21"/>
      <c r="X7" s="25"/>
      <c r="Z7" s="10">
        <v>-10</v>
      </c>
      <c r="AA7" s="24"/>
      <c r="AB7" s="25"/>
      <c r="AC7" s="21"/>
      <c r="AD7" s="25"/>
      <c r="AF7" s="55">
        <v>-10</v>
      </c>
      <c r="AG7" s="56">
        <f>AVERAGE(C7,I7,O7)</f>
        <v>0.99986666666666668</v>
      </c>
      <c r="AH7" s="57">
        <f>AVERAGE(D7,J7,P7)</f>
        <v>1</v>
      </c>
      <c r="AI7" s="56">
        <f>AVERAGE(E7,K7,Q7)</f>
        <v>1</v>
      </c>
      <c r="AJ7" s="57">
        <f>AVERAGE(F7,L7,R7)</f>
        <v>1</v>
      </c>
    </row>
    <row r="8" spans="2:36">
      <c r="B8" s="41">
        <v>-9</v>
      </c>
      <c r="C8" s="24">
        <v>1</v>
      </c>
      <c r="D8" s="25">
        <v>1</v>
      </c>
      <c r="E8" s="21"/>
      <c r="F8" s="25"/>
      <c r="H8" s="10">
        <v>-9</v>
      </c>
      <c r="I8" s="24">
        <v>1</v>
      </c>
      <c r="J8" s="25">
        <v>1</v>
      </c>
      <c r="K8" s="21">
        <v>1</v>
      </c>
      <c r="L8" s="25">
        <v>1</v>
      </c>
      <c r="N8" s="10">
        <v>-9</v>
      </c>
      <c r="O8" s="21">
        <v>0.99599700000000002</v>
      </c>
      <c r="P8" s="37">
        <v>0.99849900000000003</v>
      </c>
      <c r="Q8" s="24">
        <v>0.99919899999999995</v>
      </c>
      <c r="R8" s="25">
        <v>0.99960000000000004</v>
      </c>
      <c r="S8" s="33"/>
      <c r="T8" s="10">
        <v>-9</v>
      </c>
      <c r="U8" s="24"/>
      <c r="V8" s="25"/>
      <c r="W8" s="21"/>
      <c r="X8" s="25"/>
      <c r="Z8" s="10">
        <v>-9</v>
      </c>
      <c r="AA8" s="24"/>
      <c r="AB8" s="25"/>
      <c r="AC8" s="21"/>
      <c r="AD8" s="25"/>
      <c r="AF8" s="55">
        <v>-9</v>
      </c>
      <c r="AG8" s="58">
        <f t="shared" ref="AG8:AG32" si="0">AVERAGE(C8,I8,O8)</f>
        <v>0.99866566666666667</v>
      </c>
      <c r="AH8" s="59">
        <f t="shared" ref="AH8:AH32" si="1">AVERAGE(D8,J8,P8)</f>
        <v>0.99949966666666656</v>
      </c>
      <c r="AI8" s="58">
        <f t="shared" ref="AI8:AI32" si="2">AVERAGE(E8,K8,Q8)</f>
        <v>0.99959949999999997</v>
      </c>
      <c r="AJ8" s="59">
        <f t="shared" ref="AJ8:AJ32" si="3">AVERAGE(F8,L8,R8)</f>
        <v>0.99980000000000002</v>
      </c>
    </row>
    <row r="9" spans="2:36">
      <c r="B9" s="41">
        <v>-8</v>
      </c>
      <c r="C9" s="24">
        <v>1</v>
      </c>
      <c r="D9" s="25">
        <v>1</v>
      </c>
      <c r="E9" s="21"/>
      <c r="F9" s="25"/>
      <c r="H9" s="10">
        <v>-8</v>
      </c>
      <c r="I9" s="24">
        <v>1</v>
      </c>
      <c r="J9" s="25">
        <v>1</v>
      </c>
      <c r="K9" s="21">
        <v>1</v>
      </c>
      <c r="L9" s="25">
        <v>1</v>
      </c>
      <c r="N9" s="10">
        <v>-8</v>
      </c>
      <c r="O9" s="21">
        <v>0.99299400000000004</v>
      </c>
      <c r="P9" s="37">
        <v>0.99529800000000002</v>
      </c>
      <c r="Q9" s="24">
        <v>0.99679700000000004</v>
      </c>
      <c r="R9" s="25">
        <v>0.99890000000000001</v>
      </c>
      <c r="S9" s="33"/>
      <c r="T9" s="10">
        <v>-8</v>
      </c>
      <c r="U9" s="24"/>
      <c r="V9" s="25"/>
      <c r="W9" s="21"/>
      <c r="X9" s="25"/>
      <c r="Z9" s="10">
        <v>-8</v>
      </c>
      <c r="AA9" s="24"/>
      <c r="AB9" s="25"/>
      <c r="AC9" s="21"/>
      <c r="AD9" s="25"/>
      <c r="AF9" s="55">
        <v>-8</v>
      </c>
      <c r="AG9" s="58">
        <f t="shared" si="0"/>
        <v>0.99766466666666664</v>
      </c>
      <c r="AH9" s="59">
        <f t="shared" si="1"/>
        <v>0.99843266666666664</v>
      </c>
      <c r="AI9" s="58">
        <f t="shared" si="2"/>
        <v>0.99839849999999997</v>
      </c>
      <c r="AJ9" s="59">
        <f t="shared" si="3"/>
        <v>0.99944999999999995</v>
      </c>
    </row>
    <row r="10" spans="2:36">
      <c r="B10" s="41">
        <v>-7</v>
      </c>
      <c r="C10" s="24">
        <v>1</v>
      </c>
      <c r="D10" s="25">
        <v>1</v>
      </c>
      <c r="E10" s="21"/>
      <c r="F10" s="25"/>
      <c r="H10" s="10">
        <v>-7</v>
      </c>
      <c r="I10" s="24">
        <v>0.99990000000000001</v>
      </c>
      <c r="J10" s="25">
        <v>0.99980000000000002</v>
      </c>
      <c r="K10" s="21">
        <v>1</v>
      </c>
      <c r="L10" s="25">
        <v>0.99990000000000001</v>
      </c>
      <c r="N10" s="10">
        <v>-7</v>
      </c>
      <c r="O10" s="21">
        <v>0.97998399999999997</v>
      </c>
      <c r="P10" s="37">
        <v>0.98629500000000003</v>
      </c>
      <c r="Q10" s="24">
        <v>0.992394</v>
      </c>
      <c r="R10" s="25">
        <v>0.99449799999999999</v>
      </c>
      <c r="S10" s="33"/>
      <c r="T10" s="10">
        <v>-7</v>
      </c>
      <c r="U10" s="24"/>
      <c r="V10" s="25"/>
      <c r="W10" s="21"/>
      <c r="X10" s="25"/>
      <c r="Z10" s="10">
        <v>-7</v>
      </c>
      <c r="AA10" s="24"/>
      <c r="AB10" s="25"/>
      <c r="AC10" s="21"/>
      <c r="AD10" s="25"/>
      <c r="AF10" s="55">
        <v>-7</v>
      </c>
      <c r="AG10" s="58">
        <f t="shared" si="0"/>
        <v>0.99329466666666677</v>
      </c>
      <c r="AH10" s="59">
        <f t="shared" si="1"/>
        <v>0.99536500000000006</v>
      </c>
      <c r="AI10" s="58">
        <f t="shared" si="2"/>
        <v>0.996197</v>
      </c>
      <c r="AJ10" s="59">
        <f t="shared" si="3"/>
        <v>0.99719899999999995</v>
      </c>
    </row>
    <row r="11" spans="2:36">
      <c r="B11" s="41">
        <v>-6</v>
      </c>
      <c r="C11" s="24">
        <v>1</v>
      </c>
      <c r="D11" s="25">
        <v>0.98899999999999999</v>
      </c>
      <c r="E11" s="21"/>
      <c r="F11" s="25"/>
      <c r="H11" s="10">
        <v>-6</v>
      </c>
      <c r="I11" s="24">
        <v>0.99880000000000002</v>
      </c>
      <c r="J11" s="25">
        <v>0.99880000000000002</v>
      </c>
      <c r="K11" s="21">
        <v>0.99950000000000006</v>
      </c>
      <c r="L11" s="25">
        <v>0.99960000000000004</v>
      </c>
      <c r="N11" s="10">
        <v>-6</v>
      </c>
      <c r="O11" s="21">
        <v>0.94875900000000002</v>
      </c>
      <c r="P11" s="37">
        <v>0.96458600000000005</v>
      </c>
      <c r="Q11" s="24">
        <v>0.97658100000000003</v>
      </c>
      <c r="R11" s="25">
        <v>0.98399400000000004</v>
      </c>
      <c r="S11" s="33"/>
      <c r="T11" s="10">
        <v>-6</v>
      </c>
      <c r="U11" s="24"/>
      <c r="V11" s="25"/>
      <c r="W11" s="21"/>
      <c r="X11" s="25"/>
      <c r="Z11" s="10">
        <v>-6</v>
      </c>
      <c r="AA11" s="24"/>
      <c r="AB11" s="25"/>
      <c r="AC11" s="21"/>
      <c r="AD11" s="25"/>
      <c r="AF11" s="55">
        <v>-6</v>
      </c>
      <c r="AG11" s="58">
        <f t="shared" si="0"/>
        <v>0.98251966666666668</v>
      </c>
      <c r="AH11" s="59">
        <f t="shared" si="1"/>
        <v>0.98412866666666676</v>
      </c>
      <c r="AI11" s="58">
        <f t="shared" si="2"/>
        <v>0.9880405000000001</v>
      </c>
      <c r="AJ11" s="59">
        <f t="shared" si="3"/>
        <v>0.99179700000000004</v>
      </c>
    </row>
    <row r="12" spans="2:36">
      <c r="B12" s="41">
        <v>-5</v>
      </c>
      <c r="C12" s="24">
        <v>0.97399999999999998</v>
      </c>
      <c r="D12" s="25">
        <v>0.97550000000000003</v>
      </c>
      <c r="E12" s="21"/>
      <c r="F12" s="25"/>
      <c r="H12" s="10">
        <v>-5</v>
      </c>
      <c r="I12" s="24">
        <v>0.99270000000000003</v>
      </c>
      <c r="J12" s="25">
        <v>0.99360000000000004</v>
      </c>
      <c r="K12" s="21">
        <v>0.99850000000000005</v>
      </c>
      <c r="L12" s="25">
        <v>0.99870000000000003</v>
      </c>
      <c r="N12" s="10">
        <v>-5</v>
      </c>
      <c r="O12" s="21">
        <v>0.90352299999999997</v>
      </c>
      <c r="P12" s="37">
        <v>0.92086800000000002</v>
      </c>
      <c r="Q12" s="24">
        <v>0.94775799999999999</v>
      </c>
      <c r="R12" s="25">
        <v>0.96298499999999998</v>
      </c>
      <c r="S12" s="33"/>
      <c r="T12" s="10">
        <v>-5</v>
      </c>
      <c r="U12" s="24"/>
      <c r="V12" s="25"/>
      <c r="W12" s="21"/>
      <c r="X12" s="25"/>
      <c r="Z12" s="10">
        <v>-5</v>
      </c>
      <c r="AA12" s="24"/>
      <c r="AB12" s="25"/>
      <c r="AC12" s="21"/>
      <c r="AD12" s="25"/>
      <c r="AF12" s="55">
        <v>-5</v>
      </c>
      <c r="AG12" s="58">
        <f t="shared" si="0"/>
        <v>0.95674099999999995</v>
      </c>
      <c r="AH12" s="59">
        <f t="shared" si="1"/>
        <v>0.96332266666666666</v>
      </c>
      <c r="AI12" s="58">
        <f t="shared" si="2"/>
        <v>0.97312900000000002</v>
      </c>
      <c r="AJ12" s="59">
        <f t="shared" si="3"/>
        <v>0.98084250000000006</v>
      </c>
    </row>
    <row r="13" spans="2:36">
      <c r="B13" s="41">
        <v>-4</v>
      </c>
      <c r="C13" s="24">
        <v>0.95369999999999999</v>
      </c>
      <c r="D13" s="25">
        <v>0.94899999999999995</v>
      </c>
      <c r="E13" s="21"/>
      <c r="F13" s="25"/>
      <c r="H13" s="10">
        <v>-4</v>
      </c>
      <c r="I13" s="24">
        <v>0.97350000000000003</v>
      </c>
      <c r="J13" s="25">
        <v>0.98040000000000005</v>
      </c>
      <c r="K13" s="21">
        <v>0.99250000000000005</v>
      </c>
      <c r="L13" s="25">
        <v>0.99439999999999995</v>
      </c>
      <c r="N13" s="10">
        <v>-4</v>
      </c>
      <c r="O13" s="21">
        <v>0.836669</v>
      </c>
      <c r="P13" s="37">
        <v>0.85544200000000004</v>
      </c>
      <c r="Q13" s="24">
        <v>0.89651700000000001</v>
      </c>
      <c r="R13" s="25">
        <v>0.91146499999999997</v>
      </c>
      <c r="S13" s="33"/>
      <c r="T13" s="10">
        <v>-4</v>
      </c>
      <c r="U13" s="24"/>
      <c r="V13" s="25"/>
      <c r="W13" s="21"/>
      <c r="X13" s="25"/>
      <c r="Z13" s="10">
        <v>-4</v>
      </c>
      <c r="AA13" s="24"/>
      <c r="AB13" s="25"/>
      <c r="AC13" s="21"/>
      <c r="AD13" s="25"/>
      <c r="AF13" s="55">
        <v>-4</v>
      </c>
      <c r="AG13" s="58">
        <f t="shared" si="0"/>
        <v>0.92128966666666667</v>
      </c>
      <c r="AH13" s="59">
        <f t="shared" si="1"/>
        <v>0.92828066666666675</v>
      </c>
      <c r="AI13" s="58">
        <f t="shared" si="2"/>
        <v>0.94450849999999997</v>
      </c>
      <c r="AJ13" s="59">
        <f t="shared" si="3"/>
        <v>0.95293249999999996</v>
      </c>
    </row>
    <row r="14" spans="2:36">
      <c r="B14" s="41">
        <v>-3</v>
      </c>
      <c r="C14" s="24">
        <v>0.90029999999999999</v>
      </c>
      <c r="D14" s="25">
        <v>0.91020000000000001</v>
      </c>
      <c r="E14" s="21"/>
      <c r="F14" s="25"/>
      <c r="H14" s="10">
        <v>-3</v>
      </c>
      <c r="I14" s="24">
        <v>0.93340000000000001</v>
      </c>
      <c r="J14" s="25">
        <v>0.93220000000000003</v>
      </c>
      <c r="K14" s="21">
        <v>0.97619999999999996</v>
      </c>
      <c r="L14" s="25">
        <v>0.97589999999999999</v>
      </c>
      <c r="N14" s="10">
        <v>-3</v>
      </c>
      <c r="O14" s="21">
        <v>0.73839100000000002</v>
      </c>
      <c r="P14" s="37">
        <v>0.75810299999999997</v>
      </c>
      <c r="Q14" s="24">
        <v>0.81305000000000005</v>
      </c>
      <c r="R14" s="25">
        <v>0.83353299999999997</v>
      </c>
      <c r="S14" s="33"/>
      <c r="T14" s="10">
        <v>-3</v>
      </c>
      <c r="U14" s="24"/>
      <c r="V14" s="25"/>
      <c r="W14" s="21"/>
      <c r="X14" s="25"/>
      <c r="Z14" s="10">
        <v>-3</v>
      </c>
      <c r="AA14" s="24"/>
      <c r="AB14" s="25"/>
      <c r="AC14" s="21"/>
      <c r="AD14" s="25"/>
      <c r="AF14" s="55">
        <v>-3</v>
      </c>
      <c r="AG14" s="58">
        <f t="shared" si="0"/>
        <v>0.85736366666666664</v>
      </c>
      <c r="AH14" s="59">
        <f t="shared" si="1"/>
        <v>0.86683433333333326</v>
      </c>
      <c r="AI14" s="58">
        <f t="shared" si="2"/>
        <v>0.894625</v>
      </c>
      <c r="AJ14" s="59">
        <f t="shared" si="3"/>
        <v>0.90471649999999992</v>
      </c>
    </row>
    <row r="15" spans="2:36">
      <c r="B15" s="41">
        <v>-2</v>
      </c>
      <c r="C15" s="24">
        <v>0.82699999999999996</v>
      </c>
      <c r="D15" s="25">
        <v>0.84599999999999997</v>
      </c>
      <c r="E15" s="21"/>
      <c r="F15" s="25"/>
      <c r="H15" s="10">
        <v>-2</v>
      </c>
      <c r="I15" s="24">
        <v>0.86050000000000004</v>
      </c>
      <c r="J15" s="25">
        <v>0.86380000000000001</v>
      </c>
      <c r="K15" s="21">
        <v>0.92330000000000001</v>
      </c>
      <c r="L15" s="25">
        <v>0.93210000000000004</v>
      </c>
      <c r="N15" s="10">
        <v>-2</v>
      </c>
      <c r="O15" s="21">
        <v>0.63410699999999998</v>
      </c>
      <c r="P15" s="37">
        <v>0.64185700000000001</v>
      </c>
      <c r="Q15" s="24">
        <v>0.70736600000000005</v>
      </c>
      <c r="R15" s="25">
        <v>0.728792</v>
      </c>
      <c r="S15" s="33"/>
      <c r="T15" s="10">
        <v>-2</v>
      </c>
      <c r="U15" s="24">
        <v>1</v>
      </c>
      <c r="V15" s="25">
        <v>1</v>
      </c>
      <c r="W15" s="21"/>
      <c r="X15" s="25"/>
      <c r="Z15" s="10">
        <v>-2</v>
      </c>
      <c r="AA15" s="24"/>
      <c r="AB15" s="25"/>
      <c r="AC15" s="21"/>
      <c r="AD15" s="25"/>
      <c r="AF15" s="55">
        <v>-2</v>
      </c>
      <c r="AG15" s="58">
        <f t="shared" si="0"/>
        <v>0.77386900000000003</v>
      </c>
      <c r="AH15" s="59">
        <f t="shared" si="1"/>
        <v>0.78388566666666659</v>
      </c>
      <c r="AI15" s="58">
        <f t="shared" si="2"/>
        <v>0.81533300000000009</v>
      </c>
      <c r="AJ15" s="59">
        <f t="shared" si="3"/>
        <v>0.83044600000000002</v>
      </c>
    </row>
    <row r="16" spans="2:36">
      <c r="B16" s="41">
        <v>-1</v>
      </c>
      <c r="C16" s="24">
        <v>0.752</v>
      </c>
      <c r="D16" s="25">
        <v>0.75600000000000001</v>
      </c>
      <c r="E16" s="21"/>
      <c r="F16" s="25"/>
      <c r="H16" s="10">
        <v>-1</v>
      </c>
      <c r="I16" s="24">
        <v>0.74590000000000001</v>
      </c>
      <c r="J16" s="25">
        <v>0.76090000000000002</v>
      </c>
      <c r="K16" s="21">
        <v>0.84360000000000002</v>
      </c>
      <c r="L16" s="25">
        <v>0.8579</v>
      </c>
      <c r="N16" s="10">
        <v>-1</v>
      </c>
      <c r="O16" s="21">
        <v>0.52522000000000002</v>
      </c>
      <c r="P16" s="37">
        <v>0.51180499999999995</v>
      </c>
      <c r="Q16" s="24">
        <v>0.59647700000000003</v>
      </c>
      <c r="R16" s="25">
        <v>0.60154099999999999</v>
      </c>
      <c r="S16" s="33"/>
      <c r="T16" s="10">
        <v>-1</v>
      </c>
      <c r="U16" s="24">
        <v>0.96389999999999998</v>
      </c>
      <c r="V16" s="25">
        <v>0.98770000000000002</v>
      </c>
      <c r="W16" s="21">
        <v>1</v>
      </c>
      <c r="X16" s="25">
        <v>1</v>
      </c>
      <c r="Z16" s="10">
        <v>-1</v>
      </c>
      <c r="AA16" s="24"/>
      <c r="AB16" s="25"/>
      <c r="AC16" s="21"/>
      <c r="AD16" s="25"/>
      <c r="AF16" s="55">
        <v>-1</v>
      </c>
      <c r="AG16" s="58">
        <f t="shared" si="0"/>
        <v>0.67437333333333338</v>
      </c>
      <c r="AH16" s="59">
        <f t="shared" si="1"/>
        <v>0.67623500000000003</v>
      </c>
      <c r="AI16" s="58">
        <f t="shared" si="2"/>
        <v>0.72003850000000003</v>
      </c>
      <c r="AJ16" s="59">
        <f t="shared" si="3"/>
        <v>0.72972049999999999</v>
      </c>
    </row>
    <row r="17" spans="2:36">
      <c r="B17" s="41">
        <v>0</v>
      </c>
      <c r="C17" s="24">
        <v>0.61799999999999999</v>
      </c>
      <c r="D17" s="25">
        <v>0.64700000000000002</v>
      </c>
      <c r="E17" s="21"/>
      <c r="F17" s="25"/>
      <c r="H17" s="10">
        <v>0</v>
      </c>
      <c r="I17" s="24">
        <v>0.62229999999999996</v>
      </c>
      <c r="J17" s="25">
        <v>0.63549999999999995</v>
      </c>
      <c r="K17" s="21">
        <v>0.73360000000000003</v>
      </c>
      <c r="L17" s="25">
        <v>0.74409999999999998</v>
      </c>
      <c r="N17" s="10">
        <v>0</v>
      </c>
      <c r="O17" s="21">
        <v>0.40512399999999998</v>
      </c>
      <c r="P17" s="37">
        <v>0.38445400000000002</v>
      </c>
      <c r="Q17" s="24">
        <v>0.47237800000000002</v>
      </c>
      <c r="R17" s="25">
        <v>0.461285</v>
      </c>
      <c r="S17" s="33"/>
      <c r="T17" s="10">
        <v>0</v>
      </c>
      <c r="U17" s="24">
        <v>0.41239999999999999</v>
      </c>
      <c r="V17" s="25">
        <v>0.46510000000000001</v>
      </c>
      <c r="W17" s="21">
        <v>0.91949999999999998</v>
      </c>
      <c r="X17" s="25">
        <v>0.91949999999999998</v>
      </c>
      <c r="Z17" s="10">
        <v>0</v>
      </c>
      <c r="AA17" s="24"/>
      <c r="AB17" s="25"/>
      <c r="AC17" s="21"/>
      <c r="AD17" s="25"/>
      <c r="AF17" s="55">
        <v>0</v>
      </c>
      <c r="AG17" s="58">
        <f t="shared" si="0"/>
        <v>0.54847466666666667</v>
      </c>
      <c r="AH17" s="59">
        <f t="shared" si="1"/>
        <v>0.55565133333333339</v>
      </c>
      <c r="AI17" s="58">
        <f t="shared" si="2"/>
        <v>0.602989</v>
      </c>
      <c r="AJ17" s="59">
        <f t="shared" si="3"/>
        <v>0.60269249999999996</v>
      </c>
    </row>
    <row r="18" spans="2:36">
      <c r="B18" s="41">
        <v>1</v>
      </c>
      <c r="C18" s="24">
        <v>0.51949999999999996</v>
      </c>
      <c r="D18" s="25">
        <v>0.54449999999999998</v>
      </c>
      <c r="E18" s="21"/>
      <c r="F18" s="25"/>
      <c r="H18" s="10">
        <v>1</v>
      </c>
      <c r="I18" s="24">
        <v>0.4864</v>
      </c>
      <c r="J18" s="25">
        <v>0.49109999999999998</v>
      </c>
      <c r="K18" s="21">
        <v>0.59509999999999996</v>
      </c>
      <c r="L18" s="25">
        <v>0.60450000000000004</v>
      </c>
      <c r="N18" s="10">
        <v>1</v>
      </c>
      <c r="O18" s="21">
        <v>0.29203400000000002</v>
      </c>
      <c r="P18" s="37">
        <v>0.270708</v>
      </c>
      <c r="Q18" s="24">
        <v>0.34507599999999999</v>
      </c>
      <c r="R18" s="25">
        <v>0.33303300000000002</v>
      </c>
      <c r="S18" s="33"/>
      <c r="T18" s="10">
        <v>1</v>
      </c>
      <c r="U18" s="24">
        <v>0.126</v>
      </c>
      <c r="V18" s="25">
        <v>0.11600000000000001</v>
      </c>
      <c r="W18" s="21">
        <v>0.28989999999999999</v>
      </c>
      <c r="X18" s="25">
        <v>0.34039999999999998</v>
      </c>
      <c r="Z18" s="10">
        <v>1</v>
      </c>
      <c r="AA18" s="24"/>
      <c r="AB18" s="25"/>
      <c r="AC18" s="21"/>
      <c r="AD18" s="25"/>
      <c r="AF18" s="55">
        <v>1</v>
      </c>
      <c r="AG18" s="58">
        <f t="shared" si="0"/>
        <v>0.43264466666666673</v>
      </c>
      <c r="AH18" s="59">
        <f t="shared" si="1"/>
        <v>0.43543599999999999</v>
      </c>
      <c r="AI18" s="58">
        <f t="shared" si="2"/>
        <v>0.47008799999999995</v>
      </c>
      <c r="AJ18" s="59">
        <f t="shared" si="3"/>
        <v>0.46876650000000003</v>
      </c>
    </row>
    <row r="19" spans="2:36">
      <c r="B19" s="41">
        <v>2</v>
      </c>
      <c r="C19" s="24">
        <v>0.41949999999999998</v>
      </c>
      <c r="D19" s="25">
        <v>0.41749999999999998</v>
      </c>
      <c r="E19" s="21"/>
      <c r="F19" s="25"/>
      <c r="H19" s="10">
        <v>2</v>
      </c>
      <c r="I19" s="24">
        <v>0.34770000000000001</v>
      </c>
      <c r="J19" s="25">
        <v>0.35339999999999999</v>
      </c>
      <c r="K19" s="21">
        <v>0.43540000000000001</v>
      </c>
      <c r="L19" s="25">
        <v>0.44750000000000001</v>
      </c>
      <c r="N19" s="10">
        <v>2</v>
      </c>
      <c r="O19" s="21">
        <v>0.20216200000000001</v>
      </c>
      <c r="P19" s="37">
        <v>0.18047199999999999</v>
      </c>
      <c r="Q19" s="24">
        <v>0.23719000000000001</v>
      </c>
      <c r="R19" s="25">
        <v>0.21978800000000001</v>
      </c>
      <c r="S19" s="33"/>
      <c r="T19" s="10">
        <v>2</v>
      </c>
      <c r="U19" s="24">
        <v>0.04</v>
      </c>
      <c r="V19" s="25">
        <v>2.5999999999999999E-2</v>
      </c>
      <c r="W19" s="21">
        <v>0.106</v>
      </c>
      <c r="X19" s="25">
        <v>8.7999999999999995E-2</v>
      </c>
      <c r="Z19" s="10">
        <v>2</v>
      </c>
      <c r="AA19" s="24"/>
      <c r="AB19" s="25"/>
      <c r="AC19" s="21"/>
      <c r="AD19" s="25"/>
      <c r="AF19" s="55">
        <v>2</v>
      </c>
      <c r="AG19" s="58">
        <f t="shared" si="0"/>
        <v>0.32312066666666667</v>
      </c>
      <c r="AH19" s="59">
        <f t="shared" si="1"/>
        <v>0.31712399999999996</v>
      </c>
      <c r="AI19" s="58">
        <f t="shared" si="2"/>
        <v>0.33629500000000001</v>
      </c>
      <c r="AJ19" s="59">
        <f t="shared" si="3"/>
        <v>0.333644</v>
      </c>
    </row>
    <row r="20" spans="2:36">
      <c r="B20" s="41">
        <v>3</v>
      </c>
      <c r="C20" s="24">
        <v>0.31780000000000003</v>
      </c>
      <c r="D20" s="25">
        <v>0.31419999999999998</v>
      </c>
      <c r="E20" s="21"/>
      <c r="F20" s="25"/>
      <c r="H20" s="10">
        <v>3</v>
      </c>
      <c r="I20" s="24">
        <v>0.24410000000000001</v>
      </c>
      <c r="J20" s="25">
        <v>0.24709999999999999</v>
      </c>
      <c r="K20" s="21">
        <v>0.31809999999999999</v>
      </c>
      <c r="L20" s="25">
        <v>0.31780000000000003</v>
      </c>
      <c r="N20" s="10">
        <v>3</v>
      </c>
      <c r="O20" s="21">
        <v>0.123899</v>
      </c>
      <c r="P20" s="37">
        <v>0.108443</v>
      </c>
      <c r="Q20" s="24">
        <v>0.15612500000000001</v>
      </c>
      <c r="R20" s="25">
        <v>0.13625499999999999</v>
      </c>
      <c r="S20" s="33"/>
      <c r="T20" s="10">
        <v>3</v>
      </c>
      <c r="U20" s="24">
        <v>0.01</v>
      </c>
      <c r="V20" s="25">
        <v>8.0000000000000002E-3</v>
      </c>
      <c r="W20" s="21">
        <v>0.02</v>
      </c>
      <c r="X20" s="25">
        <v>2.1999999999999999E-2</v>
      </c>
      <c r="Z20" s="10">
        <v>3</v>
      </c>
      <c r="AA20" s="24"/>
      <c r="AB20" s="25"/>
      <c r="AC20" s="21"/>
      <c r="AD20" s="25"/>
      <c r="AF20" s="55">
        <v>3</v>
      </c>
      <c r="AG20" s="58">
        <f t="shared" si="0"/>
        <v>0.22859966666666667</v>
      </c>
      <c r="AH20" s="59">
        <f t="shared" si="1"/>
        <v>0.22324766666666662</v>
      </c>
      <c r="AI20" s="58">
        <f t="shared" si="2"/>
        <v>0.2371125</v>
      </c>
      <c r="AJ20" s="59">
        <f t="shared" si="3"/>
        <v>0.22702749999999999</v>
      </c>
    </row>
    <row r="21" spans="2:36">
      <c r="B21" s="41">
        <v>4</v>
      </c>
      <c r="C21" s="24">
        <v>0.22950000000000001</v>
      </c>
      <c r="D21" s="25">
        <v>0.24</v>
      </c>
      <c r="E21" s="21"/>
      <c r="F21" s="25"/>
      <c r="H21" s="10">
        <v>4</v>
      </c>
      <c r="I21" s="24">
        <v>0.15540000000000001</v>
      </c>
      <c r="J21" s="25">
        <v>0.15529999999999999</v>
      </c>
      <c r="K21" s="21">
        <v>0.19589999999999999</v>
      </c>
      <c r="L21" s="25">
        <v>0.19719999999999999</v>
      </c>
      <c r="N21" s="10">
        <v>4</v>
      </c>
      <c r="O21" s="21">
        <v>6.6653299999999999E-2</v>
      </c>
      <c r="P21" s="37">
        <v>6.5426200000000004E-2</v>
      </c>
      <c r="Q21" s="24">
        <v>9.1072899999999998E-2</v>
      </c>
      <c r="R21" s="25">
        <v>7.7531000000000003E-2</v>
      </c>
      <c r="S21" s="33"/>
      <c r="T21" s="10">
        <v>4</v>
      </c>
      <c r="U21" s="24">
        <v>2E-3</v>
      </c>
      <c r="V21" s="25"/>
      <c r="W21" s="21">
        <v>6.0000000000000001E-3</v>
      </c>
      <c r="X21" s="25">
        <v>4.0000000000000001E-3</v>
      </c>
      <c r="Z21" s="10">
        <v>4</v>
      </c>
      <c r="AA21" s="24"/>
      <c r="AB21" s="25"/>
      <c r="AC21" s="21"/>
      <c r="AD21" s="25"/>
      <c r="AF21" s="55">
        <v>4</v>
      </c>
      <c r="AG21" s="58">
        <f t="shared" si="0"/>
        <v>0.15051776666666669</v>
      </c>
      <c r="AH21" s="59">
        <f t="shared" si="1"/>
        <v>0.1535754</v>
      </c>
      <c r="AI21" s="58">
        <f t="shared" si="2"/>
        <v>0.14348644999999999</v>
      </c>
      <c r="AJ21" s="59">
        <f t="shared" si="3"/>
        <v>0.1373655</v>
      </c>
    </row>
    <row r="22" spans="2:36">
      <c r="B22" s="41">
        <v>5</v>
      </c>
      <c r="C22" s="24">
        <v>0.1663</v>
      </c>
      <c r="D22" s="25">
        <v>0.1555</v>
      </c>
      <c r="E22" s="21"/>
      <c r="F22" s="25"/>
      <c r="H22" s="10">
        <v>5</v>
      </c>
      <c r="I22" s="24">
        <v>9.3600000000000003E-2</v>
      </c>
      <c r="J22" s="25">
        <v>9.1899999999999996E-2</v>
      </c>
      <c r="K22" s="21">
        <v>0.1181</v>
      </c>
      <c r="L22" s="25">
        <v>0.11609999999999999</v>
      </c>
      <c r="N22" s="10">
        <v>5</v>
      </c>
      <c r="O22" s="21">
        <v>3.7029600000000003E-2</v>
      </c>
      <c r="P22" s="37">
        <v>3.3013199999999999E-2</v>
      </c>
      <c r="Q22" s="24">
        <v>5.4643700000000003E-2</v>
      </c>
      <c r="R22" s="25">
        <v>4.1516600000000001E-2</v>
      </c>
      <c r="S22" s="33"/>
      <c r="T22" s="10">
        <v>5</v>
      </c>
      <c r="U22" s="24"/>
      <c r="V22" s="25"/>
      <c r="W22" s="21"/>
      <c r="X22" s="25"/>
      <c r="Z22" s="10">
        <v>5</v>
      </c>
      <c r="AA22" s="24"/>
      <c r="AB22" s="25"/>
      <c r="AC22" s="21"/>
      <c r="AD22" s="25"/>
      <c r="AF22" s="55">
        <v>5</v>
      </c>
      <c r="AG22" s="58">
        <f t="shared" si="0"/>
        <v>9.8976533333333339E-2</v>
      </c>
      <c r="AH22" s="59">
        <f t="shared" si="1"/>
        <v>9.3471066666666672E-2</v>
      </c>
      <c r="AI22" s="58">
        <f t="shared" si="2"/>
        <v>8.637185E-2</v>
      </c>
      <c r="AJ22" s="59">
        <f t="shared" si="3"/>
        <v>7.8808299999999998E-2</v>
      </c>
    </row>
    <row r="23" spans="2:36">
      <c r="B23" s="41">
        <v>6</v>
      </c>
      <c r="C23" s="24">
        <v>0.11020000000000001</v>
      </c>
      <c r="D23" s="25">
        <v>0.1085</v>
      </c>
      <c r="E23" s="21"/>
      <c r="F23" s="25"/>
      <c r="H23" s="10">
        <v>6</v>
      </c>
      <c r="I23" s="24">
        <v>5.5800000000000002E-2</v>
      </c>
      <c r="J23" s="25">
        <v>4.9799999999999997E-2</v>
      </c>
      <c r="K23" s="21">
        <v>6.7000000000000004E-2</v>
      </c>
      <c r="L23" s="25">
        <v>6.2199999999999998E-2</v>
      </c>
      <c r="N23" s="10">
        <v>6</v>
      </c>
      <c r="O23" s="21">
        <v>1.9015199999999999E-2</v>
      </c>
      <c r="P23" s="37">
        <v>1.54062E-2</v>
      </c>
      <c r="Q23" s="24">
        <v>2.8823100000000001E-2</v>
      </c>
      <c r="R23" s="25">
        <v>1.85074E-2</v>
      </c>
      <c r="S23" s="33"/>
      <c r="T23" s="10">
        <v>6</v>
      </c>
      <c r="U23" s="24"/>
      <c r="V23" s="25"/>
      <c r="W23" s="21"/>
      <c r="X23" s="25"/>
      <c r="Z23" s="10">
        <v>6</v>
      </c>
      <c r="AA23" s="24"/>
      <c r="AB23" s="25"/>
      <c r="AC23" s="21"/>
      <c r="AD23" s="25"/>
      <c r="AF23" s="55">
        <v>6</v>
      </c>
      <c r="AG23" s="58">
        <f t="shared" si="0"/>
        <v>6.167173333333334E-2</v>
      </c>
      <c r="AH23" s="59">
        <f t="shared" si="1"/>
        <v>5.7902066666666668E-2</v>
      </c>
      <c r="AI23" s="58">
        <f t="shared" si="2"/>
        <v>4.7911550000000004E-2</v>
      </c>
      <c r="AJ23" s="59">
        <f t="shared" si="3"/>
        <v>4.0353699999999999E-2</v>
      </c>
    </row>
    <row r="24" spans="2:36">
      <c r="B24" s="41">
        <v>7</v>
      </c>
      <c r="C24" s="24">
        <v>7.2499999999999995E-2</v>
      </c>
      <c r="D24" s="25">
        <v>6.9500000000000006E-2</v>
      </c>
      <c r="E24" s="21"/>
      <c r="F24" s="25"/>
      <c r="H24" s="10">
        <v>7</v>
      </c>
      <c r="I24" s="24">
        <v>2.9100000000000001E-2</v>
      </c>
      <c r="J24" s="25">
        <v>2.3400000000000001E-2</v>
      </c>
      <c r="K24" s="21">
        <v>3.1300000000000001E-2</v>
      </c>
      <c r="L24" s="25">
        <v>2.76E-2</v>
      </c>
      <c r="N24" s="10">
        <v>7</v>
      </c>
      <c r="O24" s="21">
        <v>1.06085E-2</v>
      </c>
      <c r="P24" s="37">
        <v>7.10284E-3</v>
      </c>
      <c r="Q24" s="24">
        <v>1.40112E-2</v>
      </c>
      <c r="R24" s="25">
        <v>7.9031599999999994E-3</v>
      </c>
      <c r="S24" s="33"/>
      <c r="T24" s="10">
        <v>7</v>
      </c>
      <c r="U24" s="24"/>
      <c r="V24" s="25"/>
      <c r="W24" s="21"/>
      <c r="X24" s="25"/>
      <c r="Z24" s="10">
        <v>7</v>
      </c>
      <c r="AA24" s="24"/>
      <c r="AB24" s="25"/>
      <c r="AC24" s="21"/>
      <c r="AD24" s="25"/>
      <c r="AF24" s="55">
        <v>7</v>
      </c>
      <c r="AG24" s="58">
        <f t="shared" si="0"/>
        <v>3.740283333333333E-2</v>
      </c>
      <c r="AH24" s="59">
        <f t="shared" si="1"/>
        <v>3.3334280000000001E-2</v>
      </c>
      <c r="AI24" s="58">
        <f t="shared" si="2"/>
        <v>2.2655600000000001E-2</v>
      </c>
      <c r="AJ24" s="59">
        <f t="shared" si="3"/>
        <v>1.7751579999999999E-2</v>
      </c>
    </row>
    <row r="25" spans="2:36">
      <c r="B25" s="41">
        <v>8</v>
      </c>
      <c r="C25" s="24">
        <v>4.3799999999999999E-2</v>
      </c>
      <c r="D25" s="25">
        <v>3.9E-2</v>
      </c>
      <c r="E25" s="21"/>
      <c r="F25" s="25"/>
      <c r="H25" s="10">
        <v>8</v>
      </c>
      <c r="I25" s="24">
        <v>1.4999999999999999E-2</v>
      </c>
      <c r="J25" s="25">
        <v>9.7000000000000003E-3</v>
      </c>
      <c r="K25" s="21">
        <v>1.66E-2</v>
      </c>
      <c r="L25" s="25">
        <v>1.2E-2</v>
      </c>
      <c r="N25" s="10">
        <v>8</v>
      </c>
      <c r="O25" s="21">
        <v>6.4051200000000003E-3</v>
      </c>
      <c r="P25" s="37">
        <v>3.1012399999999999E-3</v>
      </c>
      <c r="Q25" s="24">
        <v>6.8054400000000003E-3</v>
      </c>
      <c r="R25" s="25">
        <v>3.70148E-3</v>
      </c>
      <c r="S25" s="33"/>
      <c r="T25" s="10">
        <v>8</v>
      </c>
      <c r="U25" s="24"/>
      <c r="V25" s="25"/>
      <c r="W25" s="21"/>
      <c r="X25" s="25"/>
      <c r="Z25" s="10">
        <v>8</v>
      </c>
      <c r="AA25" s="24"/>
      <c r="AB25" s="25"/>
      <c r="AC25" s="21"/>
      <c r="AD25" s="25"/>
      <c r="AF25" s="55">
        <v>8</v>
      </c>
      <c r="AG25" s="58">
        <f t="shared" si="0"/>
        <v>2.1735040000000001E-2</v>
      </c>
      <c r="AH25" s="59">
        <f t="shared" si="1"/>
        <v>1.7267080000000001E-2</v>
      </c>
      <c r="AI25" s="58">
        <f t="shared" si="2"/>
        <v>1.170272E-2</v>
      </c>
      <c r="AJ25" s="59">
        <f t="shared" si="3"/>
        <v>7.8507400000000001E-3</v>
      </c>
    </row>
    <row r="26" spans="2:36">
      <c r="B26" s="41">
        <v>9</v>
      </c>
      <c r="C26" s="24">
        <v>2.9700000000000001E-2</v>
      </c>
      <c r="D26" s="25">
        <v>2.0299999999999999E-2</v>
      </c>
      <c r="E26" s="21"/>
      <c r="F26" s="25"/>
      <c r="H26" s="10">
        <v>9</v>
      </c>
      <c r="I26" s="24">
        <v>8.0999999999999996E-3</v>
      </c>
      <c r="J26" s="25">
        <v>4.0000000000000001E-3</v>
      </c>
      <c r="K26" s="21">
        <v>7.6E-3</v>
      </c>
      <c r="L26" s="25">
        <v>3.5999999999999999E-3</v>
      </c>
      <c r="N26" s="10">
        <v>9</v>
      </c>
      <c r="O26" s="21">
        <v>3.4027200000000001E-3</v>
      </c>
      <c r="P26" s="37">
        <v>1.3005200000000001E-3</v>
      </c>
      <c r="Q26" s="24">
        <v>3.6028800000000001E-3</v>
      </c>
      <c r="R26" s="25">
        <v>1.70068E-3</v>
      </c>
      <c r="S26" s="33"/>
      <c r="T26" s="10">
        <v>9</v>
      </c>
      <c r="U26" s="24"/>
      <c r="V26" s="25"/>
      <c r="W26" s="21"/>
      <c r="X26" s="25"/>
      <c r="Z26" s="10">
        <v>9</v>
      </c>
      <c r="AA26" s="24"/>
      <c r="AB26" s="25"/>
      <c r="AC26" s="21"/>
      <c r="AD26" s="25"/>
      <c r="AF26" s="55">
        <v>9</v>
      </c>
      <c r="AG26" s="58">
        <f t="shared" si="0"/>
        <v>1.373424E-2</v>
      </c>
      <c r="AH26" s="59">
        <f t="shared" si="1"/>
        <v>8.533506666666666E-3</v>
      </c>
      <c r="AI26" s="58">
        <f t="shared" si="2"/>
        <v>5.6014400000000001E-3</v>
      </c>
      <c r="AJ26" s="59">
        <f t="shared" si="3"/>
        <v>2.6503400000000002E-3</v>
      </c>
    </row>
    <row r="27" spans="2:36">
      <c r="B27" s="41">
        <v>10</v>
      </c>
      <c r="C27" s="24">
        <v>1.7999999999999999E-2</v>
      </c>
      <c r="D27" s="25">
        <v>1.2500000000000001E-2</v>
      </c>
      <c r="E27" s="21"/>
      <c r="F27" s="25"/>
      <c r="H27" s="10">
        <v>10</v>
      </c>
      <c r="I27" s="24">
        <v>3.8999999999999998E-3</v>
      </c>
      <c r="J27" s="25">
        <v>1.8E-3</v>
      </c>
      <c r="K27" s="21">
        <v>3.2000000000000002E-3</v>
      </c>
      <c r="L27" s="25">
        <v>1.1999999999999999E-3</v>
      </c>
      <c r="N27" s="10">
        <v>10</v>
      </c>
      <c r="O27" s="21">
        <v>1.6012800000000001E-3</v>
      </c>
      <c r="P27" s="37">
        <v>3.0012000000000002E-4</v>
      </c>
      <c r="Q27" s="24">
        <v>1.4011200000000001E-3</v>
      </c>
      <c r="R27" s="25">
        <v>5.0020000000000002E-4</v>
      </c>
      <c r="S27" s="33"/>
      <c r="T27" s="10">
        <v>10</v>
      </c>
      <c r="U27" s="24"/>
      <c r="V27" s="25"/>
      <c r="W27" s="21"/>
      <c r="X27" s="25"/>
      <c r="Z27" s="10">
        <v>10</v>
      </c>
      <c r="AA27" s="24"/>
      <c r="AB27" s="25"/>
      <c r="AC27" s="21"/>
      <c r="AD27" s="25"/>
      <c r="AF27" s="55">
        <v>10</v>
      </c>
      <c r="AG27" s="58">
        <f t="shared" si="0"/>
        <v>7.8337600000000004E-3</v>
      </c>
      <c r="AH27" s="59">
        <f t="shared" si="1"/>
        <v>4.8667066666666665E-3</v>
      </c>
      <c r="AI27" s="58">
        <f t="shared" si="2"/>
        <v>2.3005600000000001E-3</v>
      </c>
      <c r="AJ27" s="59">
        <f t="shared" si="3"/>
        <v>8.500999999999999E-4</v>
      </c>
    </row>
    <row r="28" spans="2:36">
      <c r="B28" s="41">
        <v>11</v>
      </c>
      <c r="C28" s="24">
        <v>8.9999999999999993E-3</v>
      </c>
      <c r="D28" s="25">
        <v>7.7000000000000002E-3</v>
      </c>
      <c r="E28" s="21"/>
      <c r="F28" s="25"/>
      <c r="H28" s="10">
        <v>11</v>
      </c>
      <c r="I28" s="24">
        <v>8.9999999999999998E-4</v>
      </c>
      <c r="J28" s="25">
        <v>5.0000000000000001E-4</v>
      </c>
      <c r="K28" s="21">
        <v>8.0000000000000004E-4</v>
      </c>
      <c r="L28" s="25">
        <v>6.9999999999999999E-4</v>
      </c>
      <c r="N28" s="10">
        <v>11</v>
      </c>
      <c r="O28" s="21">
        <v>1.0008E-3</v>
      </c>
      <c r="P28" s="37">
        <v>1.0004E-4</v>
      </c>
      <c r="Q28" s="24">
        <v>2.0016000000000001E-4</v>
      </c>
      <c r="R28" s="25">
        <v>0</v>
      </c>
      <c r="S28" s="33"/>
      <c r="T28" s="10">
        <v>11</v>
      </c>
      <c r="U28" s="24"/>
      <c r="V28" s="25"/>
      <c r="W28" s="21"/>
      <c r="X28" s="25"/>
      <c r="Z28" s="10">
        <v>11</v>
      </c>
      <c r="AA28" s="24"/>
      <c r="AB28" s="25"/>
      <c r="AC28" s="21"/>
      <c r="AD28" s="25"/>
      <c r="AF28" s="55">
        <v>11</v>
      </c>
      <c r="AG28" s="58">
        <f t="shared" si="0"/>
        <v>3.6335999999999994E-3</v>
      </c>
      <c r="AH28" s="59">
        <f t="shared" si="1"/>
        <v>2.7666800000000001E-3</v>
      </c>
      <c r="AI28" s="58">
        <f t="shared" si="2"/>
        <v>5.0007999999999997E-4</v>
      </c>
      <c r="AJ28" s="59">
        <f t="shared" si="3"/>
        <v>3.5E-4</v>
      </c>
    </row>
    <row r="29" spans="2:36">
      <c r="B29" s="41">
        <v>12</v>
      </c>
      <c r="C29" s="24">
        <v>6.1999999999999998E-3</v>
      </c>
      <c r="D29" s="25">
        <v>3.7000000000000002E-3</v>
      </c>
      <c r="E29" s="21"/>
      <c r="F29" s="25"/>
      <c r="H29" s="10">
        <v>12</v>
      </c>
      <c r="I29" s="24">
        <v>6.9999999999999999E-4</v>
      </c>
      <c r="J29" s="25">
        <v>4.0000000000000002E-4</v>
      </c>
      <c r="K29" s="21">
        <v>5.9999999999999995E-4</v>
      </c>
      <c r="L29" s="25">
        <v>5.0000000000000001E-4</v>
      </c>
      <c r="N29" s="10">
        <v>12</v>
      </c>
      <c r="O29" s="21">
        <v>4.0032000000000002E-4</v>
      </c>
      <c r="P29" s="37">
        <v>0</v>
      </c>
      <c r="Q29" s="24">
        <v>0</v>
      </c>
      <c r="R29" s="25">
        <v>0</v>
      </c>
      <c r="S29" s="33"/>
      <c r="T29" s="10">
        <v>12</v>
      </c>
      <c r="U29" s="24"/>
      <c r="V29" s="25"/>
      <c r="W29" s="21"/>
      <c r="X29" s="25"/>
      <c r="Z29" s="10">
        <v>12</v>
      </c>
      <c r="AA29" s="24"/>
      <c r="AB29" s="25"/>
      <c r="AC29" s="21"/>
      <c r="AD29" s="25"/>
      <c r="AF29" s="55">
        <v>12</v>
      </c>
      <c r="AG29" s="58">
        <f t="shared" si="0"/>
        <v>2.4334399999999998E-3</v>
      </c>
      <c r="AH29" s="59">
        <f t="shared" si="1"/>
        <v>1.3666666666666669E-3</v>
      </c>
      <c r="AI29" s="58">
        <f t="shared" si="2"/>
        <v>2.9999999999999997E-4</v>
      </c>
      <c r="AJ29" s="59">
        <f t="shared" si="3"/>
        <v>2.5000000000000001E-4</v>
      </c>
    </row>
    <row r="30" spans="2:36">
      <c r="B30" s="41">
        <v>13</v>
      </c>
      <c r="C30" s="24">
        <v>2.5000000000000001E-3</v>
      </c>
      <c r="D30" s="25">
        <v>2E-3</v>
      </c>
      <c r="E30" s="21"/>
      <c r="F30" s="25"/>
      <c r="H30" s="10">
        <v>13</v>
      </c>
      <c r="I30" s="24">
        <v>2.0000000000000001E-4</v>
      </c>
      <c r="J30" s="25">
        <v>0</v>
      </c>
      <c r="K30" s="21">
        <v>0</v>
      </c>
      <c r="L30" s="25">
        <v>0</v>
      </c>
      <c r="N30" s="10">
        <v>13</v>
      </c>
      <c r="O30" s="21">
        <v>0</v>
      </c>
      <c r="P30" s="37">
        <v>0</v>
      </c>
      <c r="Q30" s="24">
        <v>0</v>
      </c>
      <c r="R30" s="25">
        <v>0</v>
      </c>
      <c r="S30" s="33"/>
      <c r="T30" s="10">
        <v>13</v>
      </c>
      <c r="U30" s="24"/>
      <c r="V30" s="25"/>
      <c r="W30" s="21"/>
      <c r="X30" s="25"/>
      <c r="Z30" s="10">
        <v>13</v>
      </c>
      <c r="AA30" s="24"/>
      <c r="AB30" s="25"/>
      <c r="AC30" s="21"/>
      <c r="AD30" s="25"/>
      <c r="AF30" s="55">
        <v>13</v>
      </c>
      <c r="AG30" s="58">
        <f t="shared" si="0"/>
        <v>9.0000000000000008E-4</v>
      </c>
      <c r="AH30" s="59">
        <f t="shared" si="1"/>
        <v>6.6666666666666664E-4</v>
      </c>
      <c r="AI30" s="58">
        <f t="shared" si="2"/>
        <v>0</v>
      </c>
      <c r="AJ30" s="59">
        <f t="shared" si="3"/>
        <v>0</v>
      </c>
    </row>
    <row r="31" spans="2:36">
      <c r="B31" s="41">
        <v>14</v>
      </c>
      <c r="C31" s="24">
        <v>1.1999999999999999E-3</v>
      </c>
      <c r="D31" s="25">
        <v>1.1999999999999999E-3</v>
      </c>
      <c r="E31" s="21"/>
      <c r="F31" s="25"/>
      <c r="H31" s="10">
        <v>14</v>
      </c>
      <c r="I31" s="24">
        <v>1E-4</v>
      </c>
      <c r="J31" s="25">
        <v>0</v>
      </c>
      <c r="K31" s="21">
        <v>1E-4</v>
      </c>
      <c r="L31" s="25">
        <v>0</v>
      </c>
      <c r="N31" s="10">
        <v>14</v>
      </c>
      <c r="O31" s="21">
        <v>0</v>
      </c>
      <c r="P31" s="37">
        <v>0</v>
      </c>
      <c r="Q31" s="24">
        <v>0</v>
      </c>
      <c r="R31" s="25">
        <v>0</v>
      </c>
      <c r="S31" s="33"/>
      <c r="T31" s="10">
        <v>14</v>
      </c>
      <c r="U31" s="24"/>
      <c r="V31" s="25"/>
      <c r="W31" s="21"/>
      <c r="X31" s="25"/>
      <c r="Z31" s="10">
        <v>14</v>
      </c>
      <c r="AA31" s="24"/>
      <c r="AB31" s="25"/>
      <c r="AC31" s="21"/>
      <c r="AD31" s="25"/>
      <c r="AF31" s="55">
        <v>14</v>
      </c>
      <c r="AG31" s="58">
        <f t="shared" si="0"/>
        <v>4.3333333333333331E-4</v>
      </c>
      <c r="AH31" s="59">
        <f t="shared" si="1"/>
        <v>3.9999999999999996E-4</v>
      </c>
      <c r="AI31" s="58">
        <f t="shared" si="2"/>
        <v>5.0000000000000002E-5</v>
      </c>
      <c r="AJ31" s="59">
        <f t="shared" si="3"/>
        <v>0</v>
      </c>
    </row>
    <row r="32" spans="2:36" ht="15.75" thickBot="1">
      <c r="B32" s="42">
        <v>15</v>
      </c>
      <c r="C32" s="26">
        <v>1E-3</v>
      </c>
      <c r="D32" s="27">
        <v>0</v>
      </c>
      <c r="E32" s="29"/>
      <c r="F32" s="27"/>
      <c r="H32" s="11">
        <v>15</v>
      </c>
      <c r="I32" s="29">
        <v>0</v>
      </c>
      <c r="J32" s="27">
        <v>0</v>
      </c>
      <c r="K32" s="29">
        <v>0</v>
      </c>
      <c r="L32" s="27">
        <v>0</v>
      </c>
      <c r="N32" s="11">
        <v>15</v>
      </c>
      <c r="O32" s="29">
        <v>0</v>
      </c>
      <c r="P32" s="38">
        <v>0</v>
      </c>
      <c r="Q32" s="26">
        <v>0</v>
      </c>
      <c r="R32" s="27">
        <v>0</v>
      </c>
      <c r="S32" s="33"/>
      <c r="T32" s="11">
        <v>15</v>
      </c>
      <c r="U32" s="26"/>
      <c r="V32" s="27"/>
      <c r="W32" s="29"/>
      <c r="X32" s="27"/>
      <c r="Z32" s="11">
        <v>15</v>
      </c>
      <c r="AA32" s="26"/>
      <c r="AB32" s="27"/>
      <c r="AC32" s="29"/>
      <c r="AD32" s="27"/>
      <c r="AF32" s="60">
        <v>15</v>
      </c>
      <c r="AG32" s="61">
        <f t="shared" si="0"/>
        <v>3.3333333333333332E-4</v>
      </c>
      <c r="AH32" s="62">
        <f t="shared" si="1"/>
        <v>0</v>
      </c>
      <c r="AI32" s="61">
        <f t="shared" si="2"/>
        <v>0</v>
      </c>
      <c r="AJ32" s="62">
        <f t="shared" si="3"/>
        <v>0</v>
      </c>
    </row>
    <row r="33" spans="2:36">
      <c r="B33" s="20"/>
      <c r="C33" s="33"/>
      <c r="D33" s="33"/>
      <c r="E33" s="33"/>
      <c r="F33" s="33"/>
      <c r="H33" s="20"/>
      <c r="I33" s="33"/>
      <c r="J33" s="33"/>
      <c r="K33" s="33"/>
      <c r="L33" s="33"/>
      <c r="S33" s="33"/>
      <c r="T33" s="20"/>
      <c r="U33" s="33"/>
      <c r="V33" s="33"/>
      <c r="W33" s="33"/>
      <c r="X33" s="33"/>
      <c r="Z33" s="20"/>
      <c r="AA33" s="33"/>
      <c r="AB33" s="33"/>
      <c r="AC33" s="33"/>
      <c r="AD33" s="33"/>
    </row>
    <row r="34" spans="2:36">
      <c r="B34" s="20"/>
      <c r="C34" s="33"/>
      <c r="D34" s="33"/>
      <c r="E34" s="33"/>
      <c r="F34" s="33"/>
      <c r="H34" s="20"/>
      <c r="I34" s="33"/>
      <c r="J34" s="33"/>
      <c r="K34" s="33"/>
      <c r="L34" s="33"/>
      <c r="S34" s="33"/>
      <c r="T34" s="20"/>
      <c r="U34" s="33"/>
      <c r="V34" s="33"/>
      <c r="W34" s="33"/>
      <c r="X34" s="33"/>
      <c r="Z34" s="20"/>
      <c r="AA34" s="33"/>
      <c r="AB34" s="33"/>
      <c r="AC34" s="33"/>
      <c r="AD34" s="33"/>
    </row>
    <row r="35" spans="2:36" ht="19.5" thickBot="1">
      <c r="B35" s="7" t="s">
        <v>93</v>
      </c>
      <c r="D35" s="7"/>
      <c r="E35" s="7"/>
      <c r="K35" s="20"/>
      <c r="L35" s="20"/>
      <c r="S35" s="33"/>
    </row>
    <row r="36" spans="2:36" ht="24.75" customHeight="1">
      <c r="B36" s="63" t="s">
        <v>77</v>
      </c>
      <c r="C36" s="64"/>
      <c r="D36" s="64"/>
      <c r="E36" s="64"/>
      <c r="F36" s="65"/>
      <c r="H36" s="63" t="s">
        <v>78</v>
      </c>
      <c r="I36" s="64"/>
      <c r="J36" s="64"/>
      <c r="K36" s="64"/>
      <c r="L36" s="65"/>
      <c r="N36" s="63" t="s">
        <v>80</v>
      </c>
      <c r="O36" s="64"/>
      <c r="P36" s="64"/>
      <c r="Q36" s="64"/>
      <c r="R36" s="65"/>
      <c r="S36" s="33"/>
      <c r="T36" s="63" t="s">
        <v>87</v>
      </c>
      <c r="U36" s="64"/>
      <c r="V36" s="64"/>
      <c r="W36" s="64"/>
      <c r="X36" s="65"/>
      <c r="Z36" s="63" t="s">
        <v>88</v>
      </c>
      <c r="AA36" s="64"/>
      <c r="AB36" s="64"/>
      <c r="AC36" s="64"/>
      <c r="AD36" s="65"/>
      <c r="AF36" s="94" t="s">
        <v>96</v>
      </c>
      <c r="AG36" s="95"/>
      <c r="AH36" s="95"/>
      <c r="AI36" s="95"/>
      <c r="AJ36" s="96"/>
    </row>
    <row r="37" spans="2:36" ht="15.75" thickBot="1">
      <c r="B37" s="66"/>
      <c r="C37" s="67"/>
      <c r="D37" s="67"/>
      <c r="E37" s="67"/>
      <c r="F37" s="68"/>
      <c r="H37" s="66"/>
      <c r="I37" s="67"/>
      <c r="J37" s="67"/>
      <c r="K37" s="67"/>
      <c r="L37" s="68"/>
      <c r="N37" s="66"/>
      <c r="O37" s="67"/>
      <c r="P37" s="67"/>
      <c r="Q37" s="67"/>
      <c r="R37" s="68"/>
      <c r="S37" s="33"/>
      <c r="T37" s="66"/>
      <c r="U37" s="67"/>
      <c r="V37" s="67"/>
      <c r="W37" s="67"/>
      <c r="X37" s="68"/>
      <c r="Z37" s="66"/>
      <c r="AA37" s="67"/>
      <c r="AB37" s="67"/>
      <c r="AC37" s="67"/>
      <c r="AD37" s="68"/>
      <c r="AF37" s="97"/>
      <c r="AG37" s="98"/>
      <c r="AH37" s="98"/>
      <c r="AI37" s="98"/>
      <c r="AJ37" s="99"/>
    </row>
    <row r="38" spans="2:36" ht="15" customHeight="1">
      <c r="B38" s="12" t="s">
        <v>68</v>
      </c>
      <c r="C38" s="14" t="s">
        <v>79</v>
      </c>
      <c r="D38" s="15"/>
      <c r="E38" s="13" t="s">
        <v>82</v>
      </c>
      <c r="F38" s="15"/>
      <c r="H38" s="12" t="s">
        <v>68</v>
      </c>
      <c r="I38" s="14" t="s">
        <v>79</v>
      </c>
      <c r="J38" s="15"/>
      <c r="K38" s="13" t="s">
        <v>82</v>
      </c>
      <c r="L38" s="15"/>
      <c r="N38" s="85" t="s">
        <v>81</v>
      </c>
      <c r="O38" s="83" t="s">
        <v>79</v>
      </c>
      <c r="P38" s="84"/>
      <c r="Q38" s="85" t="s">
        <v>82</v>
      </c>
      <c r="R38" s="84"/>
      <c r="S38" s="33"/>
      <c r="T38" s="92" t="s">
        <v>97</v>
      </c>
      <c r="U38" s="14" t="s">
        <v>79</v>
      </c>
      <c r="V38" s="15"/>
      <c r="W38" s="13" t="s">
        <v>82</v>
      </c>
      <c r="X38" s="15"/>
      <c r="Z38" s="12" t="s">
        <v>68</v>
      </c>
      <c r="AA38" s="14" t="s">
        <v>79</v>
      </c>
      <c r="AB38" s="15"/>
      <c r="AC38" s="13" t="s">
        <v>82</v>
      </c>
      <c r="AD38" s="15"/>
      <c r="AF38" s="87" t="s">
        <v>68</v>
      </c>
      <c r="AG38" s="89" t="s">
        <v>79</v>
      </c>
      <c r="AH38" s="90"/>
      <c r="AI38" s="91" t="s">
        <v>82</v>
      </c>
      <c r="AJ38" s="90"/>
    </row>
    <row r="39" spans="2:36" ht="15.75" customHeight="1" thickBot="1">
      <c r="B39" s="19"/>
      <c r="C39" s="16" t="s">
        <v>83</v>
      </c>
      <c r="D39" s="17" t="s">
        <v>84</v>
      </c>
      <c r="E39" s="18" t="s">
        <v>85</v>
      </c>
      <c r="F39" s="17" t="s">
        <v>86</v>
      </c>
      <c r="H39" s="19"/>
      <c r="I39" s="16" t="s">
        <v>83</v>
      </c>
      <c r="J39" s="17" t="s">
        <v>84</v>
      </c>
      <c r="K39" s="18" t="s">
        <v>85</v>
      </c>
      <c r="L39" s="17" t="s">
        <v>86</v>
      </c>
      <c r="N39" s="93"/>
      <c r="O39" s="16" t="s">
        <v>83</v>
      </c>
      <c r="P39" s="17" t="s">
        <v>84</v>
      </c>
      <c r="Q39" s="18" t="s">
        <v>85</v>
      </c>
      <c r="R39" s="17" t="s">
        <v>86</v>
      </c>
      <c r="S39" s="33"/>
      <c r="T39" s="82"/>
      <c r="U39" s="16" t="s">
        <v>83</v>
      </c>
      <c r="V39" s="17" t="s">
        <v>84</v>
      </c>
      <c r="W39" s="18" t="s">
        <v>85</v>
      </c>
      <c r="X39" s="17" t="s">
        <v>86</v>
      </c>
      <c r="Z39" s="19"/>
      <c r="AA39" s="16" t="s">
        <v>83</v>
      </c>
      <c r="AB39" s="17" t="s">
        <v>84</v>
      </c>
      <c r="AC39" s="18" t="s">
        <v>85</v>
      </c>
      <c r="AD39" s="17" t="s">
        <v>86</v>
      </c>
      <c r="AF39" s="88"/>
      <c r="AG39" s="52" t="s">
        <v>83</v>
      </c>
      <c r="AH39" s="53" t="s">
        <v>84</v>
      </c>
      <c r="AI39" s="54" t="s">
        <v>83</v>
      </c>
      <c r="AJ39" s="53" t="s">
        <v>84</v>
      </c>
    </row>
    <row r="40" spans="2:36">
      <c r="B40" s="10">
        <v>-10</v>
      </c>
      <c r="C40" s="24">
        <v>1</v>
      </c>
      <c r="D40" s="24">
        <v>1</v>
      </c>
      <c r="E40" s="21"/>
      <c r="F40" s="25"/>
      <c r="H40" s="10">
        <v>-10</v>
      </c>
      <c r="I40" s="24">
        <v>1</v>
      </c>
      <c r="J40" s="25">
        <v>1</v>
      </c>
      <c r="K40" s="21">
        <v>1</v>
      </c>
      <c r="L40" s="25">
        <v>1</v>
      </c>
      <c r="N40" s="10">
        <v>-10</v>
      </c>
      <c r="O40" s="24">
        <v>0.99960000000000004</v>
      </c>
      <c r="P40" s="25">
        <v>1</v>
      </c>
      <c r="Q40" s="24">
        <v>1</v>
      </c>
      <c r="R40" s="25">
        <v>1</v>
      </c>
      <c r="S40" s="31"/>
      <c r="T40" s="10">
        <v>-10</v>
      </c>
      <c r="U40" s="24"/>
      <c r="V40" s="25"/>
      <c r="W40" s="21"/>
      <c r="X40" s="25"/>
      <c r="Z40" s="10">
        <v>-10</v>
      </c>
      <c r="AA40" s="24"/>
      <c r="AB40" s="25"/>
      <c r="AC40" s="21"/>
      <c r="AD40" s="25"/>
      <c r="AF40" s="55">
        <v>-10</v>
      </c>
      <c r="AG40" s="56">
        <f>AVERAGE(C40,I40,O40)</f>
        <v>0.99986666666666668</v>
      </c>
      <c r="AH40" s="57">
        <f>AVERAGE(D40,J40,P40)</f>
        <v>1</v>
      </c>
      <c r="AI40" s="56">
        <f>AVERAGE(E40,K40,Q40)</f>
        <v>1</v>
      </c>
      <c r="AJ40" s="57">
        <f>AVERAGE(F40,L40,R40)</f>
        <v>1</v>
      </c>
    </row>
    <row r="41" spans="2:36">
      <c r="B41" s="10">
        <v>-9</v>
      </c>
      <c r="C41" s="24">
        <v>1</v>
      </c>
      <c r="D41" s="24">
        <v>1</v>
      </c>
      <c r="E41" s="21"/>
      <c r="F41" s="25"/>
      <c r="H41" s="10">
        <v>-9</v>
      </c>
      <c r="I41" s="24">
        <v>1</v>
      </c>
      <c r="J41" s="25">
        <v>1</v>
      </c>
      <c r="K41" s="21">
        <v>1</v>
      </c>
      <c r="L41" s="25">
        <v>1</v>
      </c>
      <c r="N41" s="10">
        <v>-9</v>
      </c>
      <c r="O41" s="24">
        <v>0.99779799999999996</v>
      </c>
      <c r="P41" s="25">
        <v>0.99960000000000004</v>
      </c>
      <c r="Q41" s="24">
        <v>0.99939999999999996</v>
      </c>
      <c r="R41" s="25">
        <v>1</v>
      </c>
      <c r="S41" s="32"/>
      <c r="T41" s="10">
        <v>-9</v>
      </c>
      <c r="U41" s="24"/>
      <c r="V41" s="25"/>
      <c r="W41" s="21"/>
      <c r="X41" s="25"/>
      <c r="Z41" s="10">
        <v>-9</v>
      </c>
      <c r="AA41" s="24"/>
      <c r="AB41" s="25"/>
      <c r="AC41" s="21"/>
      <c r="AD41" s="25"/>
      <c r="AF41" s="55">
        <v>-9</v>
      </c>
      <c r="AG41" s="58">
        <f t="shared" ref="AG41:AG65" si="4">AVERAGE(C41,I41,O41)</f>
        <v>0.99926599999999999</v>
      </c>
      <c r="AH41" s="59">
        <f t="shared" ref="AH41:AH65" si="5">AVERAGE(D41,J41,P41)</f>
        <v>0.99986666666666668</v>
      </c>
      <c r="AI41" s="58">
        <f t="shared" ref="AI41:AI65" si="6">AVERAGE(E41,K41,Q41)</f>
        <v>0.99970000000000003</v>
      </c>
      <c r="AJ41" s="59">
        <f t="shared" ref="AJ41:AJ65" si="7">AVERAGE(F41,L41,R41)</f>
        <v>1</v>
      </c>
    </row>
    <row r="42" spans="2:36">
      <c r="B42" s="10">
        <v>-8</v>
      </c>
      <c r="C42" s="24">
        <v>1</v>
      </c>
      <c r="D42" s="24">
        <v>1</v>
      </c>
      <c r="E42" s="21"/>
      <c r="F42" s="25"/>
      <c r="H42" s="10">
        <v>-8</v>
      </c>
      <c r="I42" s="24">
        <v>1</v>
      </c>
      <c r="J42" s="25">
        <v>1</v>
      </c>
      <c r="K42" s="21">
        <v>1</v>
      </c>
      <c r="L42" s="25">
        <v>1</v>
      </c>
      <c r="N42" s="10">
        <v>-8</v>
      </c>
      <c r="O42" s="24">
        <v>0.99499599999999999</v>
      </c>
      <c r="P42" s="25">
        <v>0.99739800000000001</v>
      </c>
      <c r="Q42" s="24">
        <v>0.99839900000000004</v>
      </c>
      <c r="R42" s="25">
        <v>0.99939999999999996</v>
      </c>
      <c r="S42" s="33"/>
      <c r="T42" s="10">
        <v>-8</v>
      </c>
      <c r="U42" s="24"/>
      <c r="V42" s="25"/>
      <c r="W42" s="21"/>
      <c r="X42" s="25"/>
      <c r="Z42" s="10">
        <v>-8</v>
      </c>
      <c r="AA42" s="24"/>
      <c r="AB42" s="25"/>
      <c r="AC42" s="21"/>
      <c r="AD42" s="25"/>
      <c r="AF42" s="55">
        <v>-8</v>
      </c>
      <c r="AG42" s="58">
        <f t="shared" si="4"/>
        <v>0.998332</v>
      </c>
      <c r="AH42" s="59">
        <f t="shared" si="5"/>
        <v>0.99913266666666667</v>
      </c>
      <c r="AI42" s="58">
        <f t="shared" si="6"/>
        <v>0.99919950000000002</v>
      </c>
      <c r="AJ42" s="59">
        <f t="shared" si="7"/>
        <v>0.99970000000000003</v>
      </c>
    </row>
    <row r="43" spans="2:36" ht="18.75" customHeight="1">
      <c r="B43" s="10">
        <v>-7</v>
      </c>
      <c r="C43" s="24">
        <v>1</v>
      </c>
      <c r="D43" s="24">
        <v>1</v>
      </c>
      <c r="E43" s="21"/>
      <c r="F43" s="25"/>
      <c r="H43" s="10">
        <v>-7</v>
      </c>
      <c r="I43" s="24">
        <v>0.99990000000000001</v>
      </c>
      <c r="J43" s="25">
        <v>1</v>
      </c>
      <c r="K43" s="21">
        <v>1</v>
      </c>
      <c r="L43" s="25">
        <v>1</v>
      </c>
      <c r="N43" s="10">
        <v>-7</v>
      </c>
      <c r="O43" s="24">
        <v>0.98278600000000005</v>
      </c>
      <c r="P43" s="25">
        <v>0.99419500000000005</v>
      </c>
      <c r="Q43" s="24">
        <v>0.99479600000000001</v>
      </c>
      <c r="R43" s="25">
        <v>0.99819899999999995</v>
      </c>
      <c r="S43" s="33"/>
      <c r="T43" s="10">
        <v>-7</v>
      </c>
      <c r="U43" s="24"/>
      <c r="V43" s="25"/>
      <c r="W43" s="21"/>
      <c r="X43" s="25"/>
      <c r="Z43" s="10">
        <v>-7</v>
      </c>
      <c r="AA43" s="24"/>
      <c r="AB43" s="25"/>
      <c r="AC43" s="21"/>
      <c r="AD43" s="25"/>
      <c r="AF43" s="55">
        <v>-7</v>
      </c>
      <c r="AG43" s="58">
        <f t="shared" si="4"/>
        <v>0.99422866666666676</v>
      </c>
      <c r="AH43" s="59">
        <f t="shared" si="5"/>
        <v>0.99806499999999998</v>
      </c>
      <c r="AI43" s="58">
        <f t="shared" si="6"/>
        <v>0.99739800000000001</v>
      </c>
      <c r="AJ43" s="59">
        <f t="shared" si="7"/>
        <v>0.99909950000000003</v>
      </c>
    </row>
    <row r="44" spans="2:36" ht="15.75" customHeight="1">
      <c r="B44" s="10">
        <v>-6</v>
      </c>
      <c r="C44" s="24">
        <v>1</v>
      </c>
      <c r="D44" s="24">
        <v>1</v>
      </c>
      <c r="E44" s="21"/>
      <c r="F44" s="25"/>
      <c r="H44" s="10">
        <v>-6</v>
      </c>
      <c r="I44" s="24">
        <v>0.99860000000000004</v>
      </c>
      <c r="J44" s="25">
        <v>0.99929999999999997</v>
      </c>
      <c r="K44" s="21">
        <v>1</v>
      </c>
      <c r="L44" s="25">
        <v>1</v>
      </c>
      <c r="N44" s="10">
        <v>-6</v>
      </c>
      <c r="O44" s="24">
        <v>0.956565</v>
      </c>
      <c r="P44" s="25">
        <v>0.97998399999999997</v>
      </c>
      <c r="Q44" s="24">
        <v>0.97998399999999997</v>
      </c>
      <c r="R44" s="25">
        <v>0.99359500000000001</v>
      </c>
      <c r="S44" s="33"/>
      <c r="T44" s="10">
        <v>-6</v>
      </c>
      <c r="U44" s="24"/>
      <c r="V44" s="25"/>
      <c r="W44" s="21"/>
      <c r="X44" s="25"/>
      <c r="Z44" s="10">
        <v>-6</v>
      </c>
      <c r="AA44" s="24"/>
      <c r="AB44" s="25"/>
      <c r="AC44" s="21"/>
      <c r="AD44" s="25"/>
      <c r="AF44" s="55">
        <v>-6</v>
      </c>
      <c r="AG44" s="58">
        <f t="shared" si="4"/>
        <v>0.98505500000000001</v>
      </c>
      <c r="AH44" s="59">
        <f t="shared" si="5"/>
        <v>0.99309466666666657</v>
      </c>
      <c r="AI44" s="58">
        <f t="shared" si="6"/>
        <v>0.98999199999999998</v>
      </c>
      <c r="AJ44" s="59">
        <f t="shared" si="7"/>
        <v>0.9967975</v>
      </c>
    </row>
    <row r="45" spans="2:36">
      <c r="B45" s="10">
        <v>-5</v>
      </c>
      <c r="C45" s="24">
        <v>0.99</v>
      </c>
      <c r="D45" s="25">
        <v>0.999</v>
      </c>
      <c r="E45" s="21"/>
      <c r="F45" s="25"/>
      <c r="H45" s="10">
        <v>-5</v>
      </c>
      <c r="I45" s="24">
        <v>0.99280000000000002</v>
      </c>
      <c r="J45" s="25">
        <v>0.99839999999999995</v>
      </c>
      <c r="K45" s="21">
        <v>0.99829999999999997</v>
      </c>
      <c r="L45" s="25">
        <v>0.99990000000000001</v>
      </c>
      <c r="N45" s="10">
        <v>-5</v>
      </c>
      <c r="O45" s="24">
        <v>0.909327</v>
      </c>
      <c r="P45" s="25">
        <v>0.94915899999999997</v>
      </c>
      <c r="Q45" s="24">
        <v>0.95356300000000005</v>
      </c>
      <c r="R45" s="25">
        <v>0.97658100000000003</v>
      </c>
      <c r="S45" s="33"/>
      <c r="T45" s="10">
        <v>-5</v>
      </c>
      <c r="U45" s="24"/>
      <c r="V45" s="25"/>
      <c r="W45" s="21"/>
      <c r="X45" s="25"/>
      <c r="Z45" s="10">
        <v>-5</v>
      </c>
      <c r="AA45" s="24"/>
      <c r="AB45" s="25"/>
      <c r="AC45" s="21"/>
      <c r="AD45" s="25"/>
      <c r="AF45" s="55">
        <v>-5</v>
      </c>
      <c r="AG45" s="58">
        <f t="shared" si="4"/>
        <v>0.96404233333333345</v>
      </c>
      <c r="AH45" s="59">
        <f t="shared" si="5"/>
        <v>0.98218633333333327</v>
      </c>
      <c r="AI45" s="58">
        <f t="shared" si="6"/>
        <v>0.97593149999999995</v>
      </c>
      <c r="AJ45" s="59">
        <f t="shared" si="7"/>
        <v>0.98824050000000008</v>
      </c>
    </row>
    <row r="46" spans="2:36">
      <c r="B46" s="10">
        <v>-4</v>
      </c>
      <c r="C46" s="21">
        <v>0.96099999999999997</v>
      </c>
      <c r="D46" s="21">
        <v>0.96599999999999997</v>
      </c>
      <c r="E46" s="21"/>
      <c r="F46" s="25"/>
      <c r="H46" s="10">
        <v>-4</v>
      </c>
      <c r="I46" s="24">
        <v>0.97509999999999997</v>
      </c>
      <c r="J46" s="25">
        <v>0.99150000000000005</v>
      </c>
      <c r="K46" s="21">
        <v>0.99319999999999997</v>
      </c>
      <c r="L46" s="25">
        <v>0.998</v>
      </c>
      <c r="N46" s="10">
        <v>-4</v>
      </c>
      <c r="O46" s="24">
        <v>0.83787</v>
      </c>
      <c r="P46" s="25">
        <v>0.88670899999999997</v>
      </c>
      <c r="Q46" s="24">
        <v>0.90332299999999999</v>
      </c>
      <c r="R46" s="25">
        <v>0.94295399999999996</v>
      </c>
      <c r="S46" s="33"/>
      <c r="T46" s="10">
        <v>-4</v>
      </c>
      <c r="U46" s="24"/>
      <c r="V46" s="25"/>
      <c r="W46" s="21"/>
      <c r="X46" s="25"/>
      <c r="Z46" s="10">
        <v>-4</v>
      </c>
      <c r="AA46" s="24"/>
      <c r="AB46" s="25"/>
      <c r="AC46" s="21"/>
      <c r="AD46" s="25"/>
      <c r="AF46" s="55">
        <v>-4</v>
      </c>
      <c r="AG46" s="58">
        <f t="shared" si="4"/>
        <v>0.92465666666666657</v>
      </c>
      <c r="AH46" s="59">
        <f t="shared" si="5"/>
        <v>0.9480696666666667</v>
      </c>
      <c r="AI46" s="58">
        <f t="shared" si="6"/>
        <v>0.94826149999999998</v>
      </c>
      <c r="AJ46" s="59">
        <f t="shared" si="7"/>
        <v>0.97047700000000003</v>
      </c>
    </row>
    <row r="47" spans="2:36">
      <c r="B47" s="10">
        <v>-3</v>
      </c>
      <c r="C47" s="21">
        <v>0.93</v>
      </c>
      <c r="D47" s="21">
        <v>0.93430000000000002</v>
      </c>
      <c r="E47" s="21"/>
      <c r="F47" s="25"/>
      <c r="H47" s="10">
        <v>-3</v>
      </c>
      <c r="I47" s="24">
        <v>0.93279999999999996</v>
      </c>
      <c r="J47" s="25">
        <v>0.96660000000000001</v>
      </c>
      <c r="K47" s="21">
        <v>0.97550000000000003</v>
      </c>
      <c r="L47" s="25">
        <v>0.99080000000000001</v>
      </c>
      <c r="N47" s="10">
        <v>-3</v>
      </c>
      <c r="O47" s="24">
        <v>0.73839100000000002</v>
      </c>
      <c r="P47" s="25">
        <v>0.79643699999999995</v>
      </c>
      <c r="Q47" s="24">
        <v>0.81825499999999995</v>
      </c>
      <c r="R47" s="25">
        <v>0.86969600000000002</v>
      </c>
      <c r="S47" s="33"/>
      <c r="T47" s="10">
        <v>-3</v>
      </c>
      <c r="U47" s="24"/>
      <c r="V47" s="25"/>
      <c r="W47" s="21"/>
      <c r="X47" s="25"/>
      <c r="Z47" s="10">
        <v>-3</v>
      </c>
      <c r="AA47" s="24"/>
      <c r="AB47" s="25"/>
      <c r="AC47" s="21"/>
      <c r="AD47" s="25"/>
      <c r="AF47" s="55">
        <v>-3</v>
      </c>
      <c r="AG47" s="58">
        <f t="shared" si="4"/>
        <v>0.86706366666666668</v>
      </c>
      <c r="AH47" s="59">
        <f t="shared" si="5"/>
        <v>0.8991123333333334</v>
      </c>
      <c r="AI47" s="58">
        <f t="shared" si="6"/>
        <v>0.89687749999999999</v>
      </c>
      <c r="AJ47" s="59">
        <f t="shared" si="7"/>
        <v>0.93024799999999996</v>
      </c>
    </row>
    <row r="48" spans="2:36">
      <c r="B48" s="10">
        <v>-2</v>
      </c>
      <c r="C48" s="21">
        <v>0.89670000000000005</v>
      </c>
      <c r="D48" s="21">
        <v>0.88400000000000001</v>
      </c>
      <c r="E48" s="21"/>
      <c r="F48" s="25"/>
      <c r="H48" s="10">
        <v>-2</v>
      </c>
      <c r="I48" s="24">
        <v>0.86</v>
      </c>
      <c r="J48" s="25">
        <v>0.91349999999999998</v>
      </c>
      <c r="K48" s="21">
        <v>0.92859999999999998</v>
      </c>
      <c r="L48" s="25">
        <v>0.96640000000000004</v>
      </c>
      <c r="N48" s="10">
        <v>-2</v>
      </c>
      <c r="O48" s="24">
        <v>0.62129699999999999</v>
      </c>
      <c r="P48" s="25">
        <v>0.66273000000000004</v>
      </c>
      <c r="Q48" s="24">
        <v>0.71357099999999996</v>
      </c>
      <c r="R48" s="25">
        <v>0.76501200000000003</v>
      </c>
      <c r="S48" s="33"/>
      <c r="T48" s="10">
        <v>-2</v>
      </c>
      <c r="U48" s="24">
        <v>1</v>
      </c>
      <c r="V48" s="25">
        <v>1</v>
      </c>
      <c r="W48" s="21"/>
      <c r="X48" s="25"/>
      <c r="Z48" s="10">
        <v>-2</v>
      </c>
      <c r="AA48" s="24"/>
      <c r="AB48" s="25"/>
      <c r="AC48" s="21"/>
      <c r="AD48" s="25"/>
      <c r="AF48" s="55">
        <v>-2</v>
      </c>
      <c r="AG48" s="58">
        <f t="shared" si="4"/>
        <v>0.7926656666666666</v>
      </c>
      <c r="AH48" s="59">
        <f t="shared" si="5"/>
        <v>0.82007666666666668</v>
      </c>
      <c r="AI48" s="58">
        <f t="shared" si="6"/>
        <v>0.82108549999999991</v>
      </c>
      <c r="AJ48" s="59">
        <f t="shared" si="7"/>
        <v>0.86570600000000009</v>
      </c>
    </row>
    <row r="49" spans="2:36">
      <c r="B49" s="10">
        <v>-1</v>
      </c>
      <c r="C49" s="21">
        <v>0.73829999999999996</v>
      </c>
      <c r="D49" s="21">
        <v>0.80500000000000005</v>
      </c>
      <c r="E49" s="21"/>
      <c r="F49" s="25"/>
      <c r="H49" s="10">
        <v>-1</v>
      </c>
      <c r="I49" s="24">
        <v>0.75229999999999997</v>
      </c>
      <c r="J49" s="25">
        <v>0.81200000000000006</v>
      </c>
      <c r="K49" s="21">
        <v>0.84440000000000004</v>
      </c>
      <c r="L49" s="25">
        <v>0.90720000000000001</v>
      </c>
      <c r="N49" s="10">
        <v>-1</v>
      </c>
      <c r="O49" s="24">
        <v>0.50640499999999999</v>
      </c>
      <c r="P49" s="25">
        <v>0.51541199999999998</v>
      </c>
      <c r="Q49" s="24">
        <v>0.58767000000000003</v>
      </c>
      <c r="R49" s="25">
        <v>0.62329900000000005</v>
      </c>
      <c r="S49" s="33"/>
      <c r="T49" s="10">
        <v>-1</v>
      </c>
      <c r="U49" s="24">
        <v>0.98770000000000002</v>
      </c>
      <c r="V49" s="25">
        <v>0.98770000000000002</v>
      </c>
      <c r="W49" s="21">
        <v>1</v>
      </c>
      <c r="X49" s="25">
        <v>1</v>
      </c>
      <c r="Z49" s="10">
        <v>-1</v>
      </c>
      <c r="AA49" s="24"/>
      <c r="AB49" s="25"/>
      <c r="AC49" s="21"/>
      <c r="AD49" s="25"/>
      <c r="AF49" s="55">
        <v>-1</v>
      </c>
      <c r="AG49" s="58">
        <f t="shared" si="4"/>
        <v>0.66566833333333331</v>
      </c>
      <c r="AH49" s="59">
        <f t="shared" si="5"/>
        <v>0.71080399999999999</v>
      </c>
      <c r="AI49" s="58">
        <f t="shared" si="6"/>
        <v>0.71603499999999998</v>
      </c>
      <c r="AJ49" s="59">
        <f t="shared" si="7"/>
        <v>0.76524950000000003</v>
      </c>
    </row>
    <row r="50" spans="2:36">
      <c r="B50" s="10">
        <v>0</v>
      </c>
      <c r="C50" s="21">
        <v>0.64700000000000002</v>
      </c>
      <c r="D50" s="21">
        <v>0.68979999999999997</v>
      </c>
      <c r="E50" s="21"/>
      <c r="F50" s="25"/>
      <c r="H50" s="10">
        <v>0</v>
      </c>
      <c r="I50" s="24">
        <v>0.61029999999999995</v>
      </c>
      <c r="J50" s="25">
        <v>0.67069999999999996</v>
      </c>
      <c r="K50" s="21">
        <v>0.72330000000000005</v>
      </c>
      <c r="L50" s="25">
        <v>0.79749999999999999</v>
      </c>
      <c r="N50" s="10">
        <v>0</v>
      </c>
      <c r="O50" s="24">
        <v>0.38831100000000002</v>
      </c>
      <c r="P50" s="25">
        <v>0.36629299999999998</v>
      </c>
      <c r="Q50" s="24">
        <v>0.45436300000000002</v>
      </c>
      <c r="R50" s="25">
        <v>0.44915899999999997</v>
      </c>
      <c r="S50" s="33"/>
      <c r="T50" s="10">
        <v>0</v>
      </c>
      <c r="U50" s="24">
        <v>0.43240000000000001</v>
      </c>
      <c r="V50" s="25">
        <v>0.65039999999999998</v>
      </c>
      <c r="W50" s="21">
        <v>0.88890000000000002</v>
      </c>
      <c r="X50" s="25">
        <v>0.96389999999999998</v>
      </c>
      <c r="Z50" s="10">
        <v>0</v>
      </c>
      <c r="AA50" s="24"/>
      <c r="AB50" s="25"/>
      <c r="AC50" s="21"/>
      <c r="AD50" s="25"/>
      <c r="AF50" s="55">
        <v>0</v>
      </c>
      <c r="AG50" s="58">
        <f t="shared" si="4"/>
        <v>0.54853699999999994</v>
      </c>
      <c r="AH50" s="59">
        <f t="shared" si="5"/>
        <v>0.57559766666666667</v>
      </c>
      <c r="AI50" s="58">
        <f t="shared" si="6"/>
        <v>0.58883150000000006</v>
      </c>
      <c r="AJ50" s="59">
        <f t="shared" si="7"/>
        <v>0.62332949999999998</v>
      </c>
    </row>
    <row r="51" spans="2:36">
      <c r="B51" s="10">
        <v>1</v>
      </c>
      <c r="C51" s="21">
        <v>0.52129999999999999</v>
      </c>
      <c r="D51" s="21">
        <v>0.56499999999999995</v>
      </c>
      <c r="E51" s="21"/>
      <c r="F51" s="25"/>
      <c r="H51" s="10">
        <v>1</v>
      </c>
      <c r="I51" s="24">
        <v>0.49059999999999998</v>
      </c>
      <c r="J51" s="25">
        <v>0.51780000000000004</v>
      </c>
      <c r="K51" s="21">
        <v>0.59250000000000003</v>
      </c>
      <c r="L51" s="25">
        <v>0.65069999999999995</v>
      </c>
      <c r="N51" s="10">
        <v>1</v>
      </c>
      <c r="O51" s="24">
        <v>0.26501200000000003</v>
      </c>
      <c r="P51" s="25">
        <v>0.242394</v>
      </c>
      <c r="Q51" s="24">
        <v>0.32786199999999999</v>
      </c>
      <c r="R51" s="25">
        <v>0.31024800000000002</v>
      </c>
      <c r="S51" s="33"/>
      <c r="T51" s="10">
        <v>1</v>
      </c>
      <c r="U51" s="24">
        <v>0.112</v>
      </c>
      <c r="V51" s="25">
        <v>0.1646</v>
      </c>
      <c r="W51" s="21">
        <v>0.28989999999999999</v>
      </c>
      <c r="X51" s="25">
        <v>0.50960000000000005</v>
      </c>
      <c r="Z51" s="10">
        <v>1</v>
      </c>
      <c r="AA51" s="24"/>
      <c r="AB51" s="25"/>
      <c r="AC51" s="21"/>
      <c r="AD51" s="25"/>
      <c r="AF51" s="55">
        <v>1</v>
      </c>
      <c r="AG51" s="58">
        <f t="shared" si="4"/>
        <v>0.42563733333333337</v>
      </c>
      <c r="AH51" s="59">
        <f t="shared" si="5"/>
        <v>0.44173133333333331</v>
      </c>
      <c r="AI51" s="58">
        <f t="shared" si="6"/>
        <v>0.46018100000000001</v>
      </c>
      <c r="AJ51" s="59">
        <f t="shared" si="7"/>
        <v>0.48047399999999996</v>
      </c>
    </row>
    <row r="52" spans="2:36">
      <c r="B52" s="10">
        <v>2</v>
      </c>
      <c r="C52" s="21">
        <v>0.42780000000000001</v>
      </c>
      <c r="D52" s="21">
        <v>0.44700000000000001</v>
      </c>
      <c r="E52" s="21"/>
      <c r="F52" s="25"/>
      <c r="H52" s="10">
        <v>2</v>
      </c>
      <c r="I52" s="24">
        <v>0.35880000000000001</v>
      </c>
      <c r="J52" s="25">
        <v>0.35260000000000002</v>
      </c>
      <c r="K52" s="21">
        <v>0.44769999999999999</v>
      </c>
      <c r="L52" s="25">
        <v>0.47149999999999997</v>
      </c>
      <c r="N52" s="10">
        <v>2</v>
      </c>
      <c r="O52" s="24">
        <v>0.179143</v>
      </c>
      <c r="P52" s="25">
        <v>0.14171300000000001</v>
      </c>
      <c r="Q52" s="24">
        <v>0.21577299999999999</v>
      </c>
      <c r="R52" s="25">
        <v>0.19115299999999999</v>
      </c>
      <c r="S52" s="33"/>
      <c r="T52" s="10">
        <v>2</v>
      </c>
      <c r="U52" s="24">
        <v>3.4000000000000002E-2</v>
      </c>
      <c r="V52" s="25">
        <v>2.5999999999999999E-2</v>
      </c>
      <c r="W52" s="21">
        <v>0.104</v>
      </c>
      <c r="X52" s="25">
        <v>0.108</v>
      </c>
      <c r="Z52" s="10">
        <v>2</v>
      </c>
      <c r="AA52" s="24"/>
      <c r="AB52" s="25"/>
      <c r="AC52" s="21"/>
      <c r="AD52" s="25"/>
      <c r="AF52" s="55">
        <v>2</v>
      </c>
      <c r="AG52" s="58">
        <f t="shared" si="4"/>
        <v>0.32191433333333336</v>
      </c>
      <c r="AH52" s="59">
        <f t="shared" si="5"/>
        <v>0.31377100000000002</v>
      </c>
      <c r="AI52" s="58">
        <f t="shared" si="6"/>
        <v>0.33173649999999999</v>
      </c>
      <c r="AJ52" s="59">
        <f t="shared" si="7"/>
        <v>0.33132649999999997</v>
      </c>
    </row>
    <row r="53" spans="2:36">
      <c r="B53" s="10">
        <v>3</v>
      </c>
      <c r="C53" s="21">
        <v>0.33200000000000002</v>
      </c>
      <c r="D53" s="21">
        <v>0.31069999999999998</v>
      </c>
      <c r="E53" s="21"/>
      <c r="F53" s="25"/>
      <c r="H53" s="10">
        <v>3</v>
      </c>
      <c r="I53" s="24">
        <v>0.2445</v>
      </c>
      <c r="J53" s="25">
        <v>0.21959999999999999</v>
      </c>
      <c r="K53" s="21">
        <v>0.31269999999999998</v>
      </c>
      <c r="L53" s="25">
        <v>0.30509999999999998</v>
      </c>
      <c r="N53" s="10">
        <v>3</v>
      </c>
      <c r="O53" s="24">
        <v>0.11209</v>
      </c>
      <c r="P53" s="25">
        <v>7.5060000000000002E-2</v>
      </c>
      <c r="Q53" s="24">
        <v>0.139712</v>
      </c>
      <c r="R53" s="25">
        <v>0.102482</v>
      </c>
      <c r="S53" s="33"/>
      <c r="T53" s="10">
        <v>3</v>
      </c>
      <c r="U53" s="24">
        <v>8.0000000000000002E-3</v>
      </c>
      <c r="V53" s="25">
        <v>0</v>
      </c>
      <c r="W53" s="21">
        <v>1.7999999999999999E-2</v>
      </c>
      <c r="X53" s="25">
        <v>0.01</v>
      </c>
      <c r="Z53" s="10">
        <v>3</v>
      </c>
      <c r="AA53" s="24"/>
      <c r="AB53" s="25"/>
      <c r="AC53" s="21"/>
      <c r="AD53" s="25"/>
      <c r="AF53" s="55">
        <v>3</v>
      </c>
      <c r="AG53" s="58">
        <f t="shared" si="4"/>
        <v>0.22953000000000001</v>
      </c>
      <c r="AH53" s="59">
        <f t="shared" si="5"/>
        <v>0.20178666666666667</v>
      </c>
      <c r="AI53" s="58">
        <f t="shared" si="6"/>
        <v>0.22620599999999999</v>
      </c>
      <c r="AJ53" s="59">
        <f t="shared" si="7"/>
        <v>0.203791</v>
      </c>
    </row>
    <row r="54" spans="2:36">
      <c r="B54" s="10">
        <v>4</v>
      </c>
      <c r="C54" s="21">
        <v>0.2218</v>
      </c>
      <c r="D54" s="21">
        <v>0.1953</v>
      </c>
      <c r="E54" s="21"/>
      <c r="F54" s="25"/>
      <c r="H54" s="10">
        <v>4</v>
      </c>
      <c r="I54" s="24">
        <v>0.15029999999999999</v>
      </c>
      <c r="J54" s="25">
        <v>0.1186</v>
      </c>
      <c r="K54" s="21">
        <v>0.1893</v>
      </c>
      <c r="L54" s="25">
        <v>0.17</v>
      </c>
      <c r="N54" s="10">
        <v>4</v>
      </c>
      <c r="O54" s="24">
        <v>6.5652500000000003E-2</v>
      </c>
      <c r="P54" s="25">
        <v>3.7830299999999997E-2</v>
      </c>
      <c r="Q54" s="24">
        <v>7.7862299999999995E-2</v>
      </c>
      <c r="R54" s="25">
        <v>5.0240199999999999E-2</v>
      </c>
      <c r="S54" s="33"/>
      <c r="T54" s="10">
        <v>4</v>
      </c>
      <c r="U54" s="24"/>
      <c r="V54" s="25"/>
      <c r="W54" s="21">
        <v>4.0000000000000001E-3</v>
      </c>
      <c r="X54" s="25">
        <v>0</v>
      </c>
      <c r="Z54" s="10">
        <v>4</v>
      </c>
      <c r="AA54" s="24"/>
      <c r="AB54" s="25"/>
      <c r="AC54" s="21"/>
      <c r="AD54" s="25"/>
      <c r="AF54" s="55">
        <v>4</v>
      </c>
      <c r="AG54" s="58">
        <f t="shared" si="4"/>
        <v>0.14591750000000001</v>
      </c>
      <c r="AH54" s="59">
        <f t="shared" si="5"/>
        <v>0.11724343333333333</v>
      </c>
      <c r="AI54" s="58">
        <f t="shared" si="6"/>
        <v>0.13358114999999998</v>
      </c>
      <c r="AJ54" s="59">
        <f t="shared" si="7"/>
        <v>0.1101201</v>
      </c>
    </row>
    <row r="55" spans="2:36">
      <c r="B55" s="10">
        <v>5</v>
      </c>
      <c r="C55" s="21">
        <v>0.2</v>
      </c>
      <c r="D55" s="21">
        <v>0.126</v>
      </c>
      <c r="E55" s="21"/>
      <c r="F55" s="25"/>
      <c r="H55" s="10">
        <v>5</v>
      </c>
      <c r="I55" s="24">
        <v>9.06E-2</v>
      </c>
      <c r="J55" s="25">
        <v>6.0299999999999999E-2</v>
      </c>
      <c r="K55" s="21">
        <v>0.11409999999999999</v>
      </c>
      <c r="L55" s="25">
        <v>8.8599999999999998E-2</v>
      </c>
      <c r="N55" s="10">
        <v>5</v>
      </c>
      <c r="O55" s="24">
        <v>3.2826300000000003E-2</v>
      </c>
      <c r="P55" s="25">
        <v>1.4411500000000001E-2</v>
      </c>
      <c r="Q55" s="24">
        <v>4.4435500000000003E-2</v>
      </c>
      <c r="R55" s="25">
        <v>2.1217E-2</v>
      </c>
      <c r="S55" s="33"/>
      <c r="T55" s="10">
        <v>5</v>
      </c>
      <c r="U55" s="24"/>
      <c r="V55" s="25"/>
      <c r="W55" s="21"/>
      <c r="X55" s="25"/>
      <c r="Z55" s="10">
        <v>5</v>
      </c>
      <c r="AA55" s="24"/>
      <c r="AB55" s="25"/>
      <c r="AC55" s="21"/>
      <c r="AD55" s="25"/>
      <c r="AF55" s="55">
        <v>5</v>
      </c>
      <c r="AG55" s="58">
        <f t="shared" si="4"/>
        <v>0.10780876666666668</v>
      </c>
      <c r="AH55" s="59">
        <f t="shared" si="5"/>
        <v>6.6903833333333329E-2</v>
      </c>
      <c r="AI55" s="58">
        <f t="shared" si="6"/>
        <v>7.9267749999999998E-2</v>
      </c>
      <c r="AJ55" s="59">
        <f t="shared" si="7"/>
        <v>5.4908499999999999E-2</v>
      </c>
    </row>
    <row r="56" spans="2:36">
      <c r="B56" s="10">
        <v>6</v>
      </c>
      <c r="C56" s="21">
        <v>0.129</v>
      </c>
      <c r="D56" s="21">
        <v>6.7799999999999999E-2</v>
      </c>
      <c r="E56" s="21"/>
      <c r="F56" s="25"/>
      <c r="H56" s="10">
        <v>6</v>
      </c>
      <c r="I56" s="24">
        <v>5.3900000000000003E-2</v>
      </c>
      <c r="J56" s="25">
        <v>2.3699999999999999E-2</v>
      </c>
      <c r="K56" s="21">
        <v>6.5500000000000003E-2</v>
      </c>
      <c r="L56" s="25">
        <v>3.6200000000000003E-2</v>
      </c>
      <c r="N56" s="10">
        <v>6</v>
      </c>
      <c r="O56" s="24">
        <v>1.54123E-2</v>
      </c>
      <c r="P56" s="25">
        <v>4.8038400000000002E-3</v>
      </c>
      <c r="Q56" s="24">
        <v>2.1417100000000001E-2</v>
      </c>
      <c r="R56" s="25">
        <v>6.0048000000000002E-3</v>
      </c>
      <c r="S56" s="33"/>
      <c r="T56" s="10">
        <v>6</v>
      </c>
      <c r="U56" s="24"/>
      <c r="V56" s="25"/>
      <c r="W56" s="21"/>
      <c r="X56" s="25"/>
      <c r="Z56" s="10">
        <v>6</v>
      </c>
      <c r="AA56" s="24"/>
      <c r="AB56" s="25"/>
      <c r="AC56" s="21"/>
      <c r="AD56" s="25"/>
      <c r="AF56" s="55">
        <v>6</v>
      </c>
      <c r="AG56" s="58">
        <f t="shared" si="4"/>
        <v>6.6104099999999999E-2</v>
      </c>
      <c r="AH56" s="59">
        <f t="shared" si="5"/>
        <v>3.2101280000000003E-2</v>
      </c>
      <c r="AI56" s="58">
        <f t="shared" si="6"/>
        <v>4.3458549999999999E-2</v>
      </c>
      <c r="AJ56" s="59">
        <f t="shared" si="7"/>
        <v>2.11024E-2</v>
      </c>
    </row>
    <row r="57" spans="2:36">
      <c r="B57" s="10">
        <v>7</v>
      </c>
      <c r="C57" s="21">
        <v>9.1800000000000007E-2</v>
      </c>
      <c r="D57" s="21">
        <v>3.4299999999999997E-2</v>
      </c>
      <c r="E57" s="21"/>
      <c r="F57" s="25"/>
      <c r="H57" s="10">
        <v>7</v>
      </c>
      <c r="I57" s="24">
        <v>2.9000000000000001E-2</v>
      </c>
      <c r="J57" s="25">
        <v>6.8999999999999999E-3</v>
      </c>
      <c r="K57" s="21">
        <v>3.49E-2</v>
      </c>
      <c r="L57" s="25">
        <v>1.03E-2</v>
      </c>
      <c r="N57" s="10">
        <v>7</v>
      </c>
      <c r="O57" s="24">
        <v>8.6068900000000007E-3</v>
      </c>
      <c r="P57" s="25">
        <v>1.8014400000000001E-3</v>
      </c>
      <c r="Q57" s="24">
        <v>9.2073699999999994E-3</v>
      </c>
      <c r="R57" s="25">
        <v>2.4019200000000001E-3</v>
      </c>
      <c r="S57" s="33"/>
      <c r="T57" s="10">
        <v>7</v>
      </c>
      <c r="U57" s="24"/>
      <c r="V57" s="25"/>
      <c r="W57" s="21"/>
      <c r="X57" s="25"/>
      <c r="Z57" s="10">
        <v>7</v>
      </c>
      <c r="AA57" s="24"/>
      <c r="AB57" s="25"/>
      <c r="AC57" s="21"/>
      <c r="AD57" s="25"/>
      <c r="AF57" s="55">
        <v>7</v>
      </c>
      <c r="AG57" s="58">
        <f t="shared" si="4"/>
        <v>4.3135630000000001E-2</v>
      </c>
      <c r="AH57" s="59">
        <f t="shared" si="5"/>
        <v>1.4333813333333334E-2</v>
      </c>
      <c r="AI57" s="58">
        <f t="shared" si="6"/>
        <v>2.2053685E-2</v>
      </c>
      <c r="AJ57" s="59">
        <f t="shared" si="7"/>
        <v>6.3509600000000001E-3</v>
      </c>
    </row>
    <row r="58" spans="2:36">
      <c r="B58" s="10">
        <v>8</v>
      </c>
      <c r="C58" s="21">
        <v>5.7799999999999997E-2</v>
      </c>
      <c r="D58" s="21">
        <v>2.2499999999999999E-2</v>
      </c>
      <c r="E58" s="21"/>
      <c r="F58" s="25"/>
      <c r="H58" s="10">
        <v>8</v>
      </c>
      <c r="I58" s="24">
        <v>1.18E-2</v>
      </c>
      <c r="J58" s="25">
        <v>2.3999999999999998E-3</v>
      </c>
      <c r="K58" s="21">
        <v>1.37E-2</v>
      </c>
      <c r="L58" s="25">
        <v>3.0999999999999999E-3</v>
      </c>
      <c r="N58" s="10">
        <v>8</v>
      </c>
      <c r="O58" s="24">
        <v>3.8030400000000002E-3</v>
      </c>
      <c r="P58" s="25">
        <v>0</v>
      </c>
      <c r="Q58" s="24">
        <v>4.6036799999999998E-3</v>
      </c>
      <c r="R58" s="25">
        <v>1.0008E-3</v>
      </c>
      <c r="S58" s="33"/>
      <c r="T58" s="10">
        <v>8</v>
      </c>
      <c r="U58" s="24"/>
      <c r="V58" s="25"/>
      <c r="W58" s="21"/>
      <c r="X58" s="25"/>
      <c r="Z58" s="10">
        <v>8</v>
      </c>
      <c r="AA58" s="24"/>
      <c r="AB58" s="25"/>
      <c r="AC58" s="21"/>
      <c r="AD58" s="25"/>
      <c r="AF58" s="55">
        <v>8</v>
      </c>
      <c r="AG58" s="58">
        <f t="shared" si="4"/>
        <v>2.4467679999999995E-2</v>
      </c>
      <c r="AH58" s="59">
        <f t="shared" si="5"/>
        <v>8.3000000000000001E-3</v>
      </c>
      <c r="AI58" s="58">
        <f t="shared" si="6"/>
        <v>9.1518399999999996E-3</v>
      </c>
      <c r="AJ58" s="59">
        <f t="shared" si="7"/>
        <v>2.0504E-3</v>
      </c>
    </row>
    <row r="59" spans="2:36">
      <c r="B59" s="10">
        <v>9</v>
      </c>
      <c r="C59" s="21">
        <v>3.3500000000000002E-2</v>
      </c>
      <c r="D59" s="21">
        <v>7.3000000000000001E-3</v>
      </c>
      <c r="E59" s="21"/>
      <c r="F59" s="25"/>
      <c r="H59" s="10">
        <v>9</v>
      </c>
      <c r="I59" s="24">
        <v>6.4000000000000003E-3</v>
      </c>
      <c r="J59" s="25">
        <v>1.1999999999999999E-3</v>
      </c>
      <c r="K59" s="21">
        <v>5.7000000000000002E-3</v>
      </c>
      <c r="L59" s="25">
        <v>1.1000000000000001E-3</v>
      </c>
      <c r="N59" s="10">
        <v>9</v>
      </c>
      <c r="O59" s="24">
        <v>1.4011200000000001E-3</v>
      </c>
      <c r="P59" s="25">
        <v>0</v>
      </c>
      <c r="Q59" s="24">
        <v>2.0016000000000001E-3</v>
      </c>
      <c r="R59" s="25">
        <v>0</v>
      </c>
      <c r="S59" s="33"/>
      <c r="T59" s="10">
        <v>9</v>
      </c>
      <c r="U59" s="24"/>
      <c r="V59" s="25"/>
      <c r="W59" s="21"/>
      <c r="X59" s="25"/>
      <c r="Z59" s="10">
        <v>9</v>
      </c>
      <c r="AA59" s="24"/>
      <c r="AB59" s="25"/>
      <c r="AC59" s="21"/>
      <c r="AD59" s="25"/>
      <c r="AF59" s="55">
        <v>9</v>
      </c>
      <c r="AG59" s="58">
        <f t="shared" si="4"/>
        <v>1.3767040000000001E-2</v>
      </c>
      <c r="AH59" s="59">
        <f t="shared" si="5"/>
        <v>2.8333333333333335E-3</v>
      </c>
      <c r="AI59" s="58">
        <f t="shared" si="6"/>
        <v>3.8508000000000001E-3</v>
      </c>
      <c r="AJ59" s="59">
        <f t="shared" si="7"/>
        <v>5.5000000000000003E-4</v>
      </c>
    </row>
    <row r="60" spans="2:36">
      <c r="B60" s="10">
        <v>10</v>
      </c>
      <c r="C60" s="21">
        <v>2.35E-2</v>
      </c>
      <c r="D60" s="21">
        <v>1.8E-3</v>
      </c>
      <c r="E60" s="21"/>
      <c r="F60" s="25"/>
      <c r="H60" s="10">
        <v>10</v>
      </c>
      <c r="I60" s="24">
        <v>2.3999999999999998E-3</v>
      </c>
      <c r="J60" s="25">
        <v>2.9999999999999997E-4</v>
      </c>
      <c r="K60" s="21">
        <v>1.4E-3</v>
      </c>
      <c r="L60" s="25">
        <v>2.0000000000000001E-4</v>
      </c>
      <c r="N60" s="10">
        <v>10</v>
      </c>
      <c r="O60" s="24">
        <v>4.0032000000000002E-4</v>
      </c>
      <c r="P60" s="25">
        <v>0</v>
      </c>
      <c r="Q60" s="24">
        <v>8.0064100000000005E-4</v>
      </c>
      <c r="R60" s="25">
        <v>0</v>
      </c>
      <c r="S60" s="33"/>
      <c r="T60" s="10">
        <v>10</v>
      </c>
      <c r="U60" s="24"/>
      <c r="V60" s="25"/>
      <c r="W60" s="21"/>
      <c r="X60" s="25"/>
      <c r="Z60" s="10">
        <v>10</v>
      </c>
      <c r="AA60" s="24"/>
      <c r="AB60" s="25"/>
      <c r="AC60" s="21"/>
      <c r="AD60" s="25"/>
      <c r="AF60" s="55">
        <v>10</v>
      </c>
      <c r="AG60" s="58">
        <f t="shared" si="4"/>
        <v>8.7667733333333334E-3</v>
      </c>
      <c r="AH60" s="59">
        <f t="shared" si="5"/>
        <v>6.9999999999999999E-4</v>
      </c>
      <c r="AI60" s="58">
        <f t="shared" si="6"/>
        <v>1.1003205000000001E-3</v>
      </c>
      <c r="AJ60" s="59">
        <f t="shared" si="7"/>
        <v>1E-4</v>
      </c>
    </row>
    <row r="61" spans="2:36">
      <c r="B61" s="10">
        <v>11</v>
      </c>
      <c r="C61" s="21">
        <v>1.32E-2</v>
      </c>
      <c r="D61" s="21">
        <v>5.0000000000000001E-4</v>
      </c>
      <c r="E61" s="21"/>
      <c r="F61" s="25"/>
      <c r="H61" s="10">
        <v>11</v>
      </c>
      <c r="I61" s="24">
        <v>6.9999999999999999E-4</v>
      </c>
      <c r="J61" s="25">
        <v>0</v>
      </c>
      <c r="K61" s="21">
        <v>5.0000000000000001E-4</v>
      </c>
      <c r="L61" s="25">
        <v>1E-4</v>
      </c>
      <c r="N61" s="10">
        <v>11</v>
      </c>
      <c r="O61" s="24">
        <v>4.0032000000000002E-4</v>
      </c>
      <c r="P61" s="25">
        <v>0</v>
      </c>
      <c r="Q61" s="24">
        <v>0</v>
      </c>
      <c r="R61" s="25">
        <v>0</v>
      </c>
      <c r="S61" s="33"/>
      <c r="T61" s="10">
        <v>11</v>
      </c>
      <c r="U61" s="24"/>
      <c r="V61" s="25"/>
      <c r="W61" s="21"/>
      <c r="X61" s="25"/>
      <c r="Z61" s="10">
        <v>11</v>
      </c>
      <c r="AA61" s="24"/>
      <c r="AB61" s="25"/>
      <c r="AC61" s="21"/>
      <c r="AD61" s="25"/>
      <c r="AF61" s="55">
        <v>11</v>
      </c>
      <c r="AG61" s="58">
        <f t="shared" si="4"/>
        <v>4.7667733333333325E-3</v>
      </c>
      <c r="AH61" s="59">
        <f t="shared" si="5"/>
        <v>1.6666666666666666E-4</v>
      </c>
      <c r="AI61" s="58">
        <f t="shared" si="6"/>
        <v>2.5000000000000001E-4</v>
      </c>
      <c r="AJ61" s="59">
        <f t="shared" si="7"/>
        <v>5.0000000000000002E-5</v>
      </c>
    </row>
    <row r="62" spans="2:36">
      <c r="B62" s="10">
        <v>12</v>
      </c>
      <c r="C62" s="21">
        <v>5.0000000000000001E-3</v>
      </c>
      <c r="D62" s="21">
        <v>0</v>
      </c>
      <c r="E62" s="21"/>
      <c r="F62" s="25"/>
      <c r="H62" s="10">
        <v>12</v>
      </c>
      <c r="I62" s="24">
        <v>2.0000000000000001E-4</v>
      </c>
      <c r="J62" s="25">
        <v>0</v>
      </c>
      <c r="K62" s="21">
        <v>0</v>
      </c>
      <c r="L62" s="25">
        <v>0</v>
      </c>
      <c r="N62" s="10">
        <v>12</v>
      </c>
      <c r="O62" s="24">
        <v>0</v>
      </c>
      <c r="P62" s="25">
        <v>0</v>
      </c>
      <c r="Q62" s="24">
        <v>0</v>
      </c>
      <c r="R62" s="25">
        <v>0</v>
      </c>
      <c r="S62" s="33"/>
      <c r="T62" s="10">
        <v>12</v>
      </c>
      <c r="U62" s="24"/>
      <c r="V62" s="25"/>
      <c r="W62" s="21"/>
      <c r="X62" s="25"/>
      <c r="Z62" s="10">
        <v>12</v>
      </c>
      <c r="AA62" s="24"/>
      <c r="AB62" s="25"/>
      <c r="AC62" s="21"/>
      <c r="AD62" s="25"/>
      <c r="AF62" s="55">
        <v>12</v>
      </c>
      <c r="AG62" s="58">
        <f t="shared" si="4"/>
        <v>1.7333333333333333E-3</v>
      </c>
      <c r="AH62" s="59">
        <f t="shared" si="5"/>
        <v>0</v>
      </c>
      <c r="AI62" s="58">
        <f t="shared" si="6"/>
        <v>0</v>
      </c>
      <c r="AJ62" s="59">
        <f t="shared" si="7"/>
        <v>0</v>
      </c>
    </row>
    <row r="63" spans="2:36">
      <c r="B63" s="10">
        <v>13</v>
      </c>
      <c r="C63" s="21">
        <v>3.8E-3</v>
      </c>
      <c r="D63" s="21">
        <v>0</v>
      </c>
      <c r="E63" s="21"/>
      <c r="F63" s="25"/>
      <c r="H63" s="10">
        <v>13</v>
      </c>
      <c r="I63" s="24">
        <v>1E-4</v>
      </c>
      <c r="J63" s="25">
        <v>0</v>
      </c>
      <c r="K63" s="21">
        <v>0</v>
      </c>
      <c r="L63" s="25">
        <v>0</v>
      </c>
      <c r="N63" s="10">
        <v>13</v>
      </c>
      <c r="O63" s="24">
        <v>0</v>
      </c>
      <c r="P63" s="25">
        <v>0</v>
      </c>
      <c r="Q63" s="24">
        <v>0</v>
      </c>
      <c r="R63" s="25">
        <v>0</v>
      </c>
      <c r="S63" s="33"/>
      <c r="T63" s="10">
        <v>13</v>
      </c>
      <c r="U63" s="24"/>
      <c r="V63" s="25"/>
      <c r="W63" s="21"/>
      <c r="X63" s="25"/>
      <c r="Z63" s="10">
        <v>13</v>
      </c>
      <c r="AA63" s="24"/>
      <c r="AB63" s="25"/>
      <c r="AC63" s="21"/>
      <c r="AD63" s="25"/>
      <c r="AF63" s="55">
        <v>13</v>
      </c>
      <c r="AG63" s="58">
        <f t="shared" si="4"/>
        <v>1.2999999999999999E-3</v>
      </c>
      <c r="AH63" s="59">
        <f t="shared" si="5"/>
        <v>0</v>
      </c>
      <c r="AI63" s="58">
        <f t="shared" si="6"/>
        <v>0</v>
      </c>
      <c r="AJ63" s="59">
        <f t="shared" si="7"/>
        <v>0</v>
      </c>
    </row>
    <row r="64" spans="2:36">
      <c r="B64" s="10">
        <v>14</v>
      </c>
      <c r="C64" s="21">
        <v>2.3E-3</v>
      </c>
      <c r="D64" s="21">
        <v>0</v>
      </c>
      <c r="E64" s="21"/>
      <c r="F64" s="25"/>
      <c r="H64" s="10">
        <v>14</v>
      </c>
      <c r="I64" s="24">
        <v>0</v>
      </c>
      <c r="J64" s="25">
        <v>0</v>
      </c>
      <c r="K64" s="21">
        <v>0</v>
      </c>
      <c r="L64" s="25">
        <v>0</v>
      </c>
      <c r="N64" s="10">
        <v>14</v>
      </c>
      <c r="O64" s="24">
        <v>0</v>
      </c>
      <c r="P64" s="25">
        <v>0</v>
      </c>
      <c r="Q64" s="24">
        <v>0</v>
      </c>
      <c r="R64" s="25">
        <v>0</v>
      </c>
      <c r="S64" s="33"/>
      <c r="T64" s="10">
        <v>14</v>
      </c>
      <c r="U64" s="24"/>
      <c r="V64" s="25"/>
      <c r="W64" s="21"/>
      <c r="X64" s="25"/>
      <c r="Z64" s="10">
        <v>14</v>
      </c>
      <c r="AA64" s="24"/>
      <c r="AB64" s="25"/>
      <c r="AC64" s="21"/>
      <c r="AD64" s="25"/>
      <c r="AF64" s="55">
        <v>14</v>
      </c>
      <c r="AG64" s="58">
        <f t="shared" si="4"/>
        <v>7.6666666666666669E-4</v>
      </c>
      <c r="AH64" s="59">
        <f t="shared" si="5"/>
        <v>0</v>
      </c>
      <c r="AI64" s="58">
        <f t="shared" si="6"/>
        <v>0</v>
      </c>
      <c r="AJ64" s="59">
        <f t="shared" si="7"/>
        <v>0</v>
      </c>
    </row>
    <row r="65" spans="2:36" ht="15.75" thickBot="1">
      <c r="B65" s="11">
        <v>15</v>
      </c>
      <c r="C65" s="21">
        <v>2E-3</v>
      </c>
      <c r="D65" s="21">
        <v>0</v>
      </c>
      <c r="E65" s="29"/>
      <c r="F65" s="27"/>
      <c r="H65" s="11">
        <v>15</v>
      </c>
      <c r="I65" s="26">
        <v>1E-4</v>
      </c>
      <c r="J65" s="27">
        <v>0</v>
      </c>
      <c r="K65" s="29">
        <v>0</v>
      </c>
      <c r="L65" s="27">
        <v>0</v>
      </c>
      <c r="N65" s="11">
        <v>15</v>
      </c>
      <c r="O65" s="26">
        <v>0</v>
      </c>
      <c r="P65" s="27">
        <v>0</v>
      </c>
      <c r="Q65" s="26">
        <v>0</v>
      </c>
      <c r="R65" s="27">
        <v>0</v>
      </c>
      <c r="S65" s="33"/>
      <c r="T65" s="11">
        <v>15</v>
      </c>
      <c r="U65" s="26"/>
      <c r="V65" s="27"/>
      <c r="W65" s="29"/>
      <c r="X65" s="27"/>
      <c r="Z65" s="11">
        <v>15</v>
      </c>
      <c r="AA65" s="26"/>
      <c r="AB65" s="27"/>
      <c r="AC65" s="29"/>
      <c r="AD65" s="27"/>
      <c r="AF65" s="60">
        <v>15</v>
      </c>
      <c r="AG65" s="61">
        <f t="shared" si="4"/>
        <v>6.9999999999999999E-4</v>
      </c>
      <c r="AH65" s="62">
        <f t="shared" si="5"/>
        <v>0</v>
      </c>
      <c r="AI65" s="61">
        <f t="shared" si="6"/>
        <v>0</v>
      </c>
      <c r="AJ65" s="62">
        <f t="shared" si="7"/>
        <v>0</v>
      </c>
    </row>
    <row r="66" spans="2:36">
      <c r="C66" s="40"/>
      <c r="S66" s="33"/>
    </row>
    <row r="67" spans="2:36">
      <c r="S67" s="33"/>
    </row>
    <row r="68" spans="2:36">
      <c r="S68" s="33"/>
    </row>
    <row r="69" spans="2:36" ht="19.5" thickBot="1">
      <c r="B69" s="7" t="s">
        <v>69</v>
      </c>
      <c r="C69" s="7"/>
      <c r="D69" s="7"/>
      <c r="S69" s="33"/>
    </row>
    <row r="70" spans="2:36" ht="19.5" customHeight="1">
      <c r="B70" s="69" t="s">
        <v>89</v>
      </c>
      <c r="C70" s="70"/>
      <c r="D70" s="70"/>
      <c r="E70" s="70"/>
      <c r="F70" s="71"/>
      <c r="S70" s="33"/>
    </row>
    <row r="71" spans="2:36" ht="15.75" thickBot="1">
      <c r="B71" s="72"/>
      <c r="C71" s="73"/>
      <c r="D71" s="73"/>
      <c r="E71" s="73"/>
      <c r="F71" s="74"/>
      <c r="S71" s="33"/>
    </row>
    <row r="72" spans="2:36">
      <c r="B72" s="79"/>
      <c r="C72" s="77" t="s">
        <v>62</v>
      </c>
      <c r="D72" s="77"/>
      <c r="E72" s="77"/>
      <c r="F72" s="78"/>
      <c r="G72" s="20"/>
    </row>
    <row r="73" spans="2:36" ht="15.75" thickBot="1">
      <c r="B73" s="80"/>
      <c r="C73" s="75" t="s">
        <v>63</v>
      </c>
      <c r="D73" s="75"/>
      <c r="E73" s="75"/>
      <c r="F73" s="76"/>
    </row>
    <row r="74" spans="2:36" ht="15.75" thickBot="1">
      <c r="B74" s="43" t="s">
        <v>61</v>
      </c>
      <c r="C74" s="44" t="s">
        <v>64</v>
      </c>
      <c r="D74" s="44"/>
      <c r="E74" s="45" t="s">
        <v>65</v>
      </c>
      <c r="F74" s="46"/>
    </row>
    <row r="75" spans="2:36" ht="15.75" thickBot="1">
      <c r="B75" s="47"/>
      <c r="C75" s="48" t="s">
        <v>66</v>
      </c>
      <c r="D75" s="48" t="s">
        <v>67</v>
      </c>
      <c r="E75" s="48" t="s">
        <v>66</v>
      </c>
      <c r="F75" s="48" t="s">
        <v>67</v>
      </c>
    </row>
    <row r="76" spans="2:36" ht="15.75" thickBot="1">
      <c r="B76" s="49">
        <v>0</v>
      </c>
      <c r="C76" s="50">
        <v>0.99</v>
      </c>
      <c r="D76" s="50">
        <v>1</v>
      </c>
      <c r="E76" s="50">
        <v>0.99</v>
      </c>
      <c r="F76" s="50">
        <v>0.99</v>
      </c>
    </row>
    <row r="77" spans="2:36" ht="15.75" thickBot="1">
      <c r="B77" s="49">
        <v>1</v>
      </c>
      <c r="C77" s="50">
        <v>0.98</v>
      </c>
      <c r="D77" s="50">
        <v>0.98</v>
      </c>
      <c r="E77" s="50">
        <v>0.99</v>
      </c>
      <c r="F77" s="50">
        <v>0.97</v>
      </c>
    </row>
    <row r="78" spans="2:36" ht="15.75" thickBot="1">
      <c r="B78" s="49">
        <v>2</v>
      </c>
      <c r="C78" s="50">
        <v>0.95</v>
      </c>
      <c r="D78" s="50">
        <v>0.98</v>
      </c>
      <c r="E78" s="50">
        <v>0.94</v>
      </c>
      <c r="F78" s="50">
        <v>0.95</v>
      </c>
    </row>
    <row r="79" spans="2:36" ht="15.75" thickBot="1">
      <c r="B79" s="49">
        <v>3</v>
      </c>
      <c r="C79" s="50">
        <v>0.9</v>
      </c>
      <c r="D79" s="50">
        <v>0.94</v>
      </c>
      <c r="E79" s="50">
        <v>0.87</v>
      </c>
      <c r="F79" s="50">
        <v>0.91</v>
      </c>
    </row>
    <row r="80" spans="2:36" ht="16.5" customHeight="1" thickBot="1">
      <c r="B80" s="49">
        <v>4</v>
      </c>
      <c r="C80" s="50">
        <v>0.68</v>
      </c>
      <c r="D80" s="50">
        <v>0.81</v>
      </c>
      <c r="E80" s="50">
        <v>0.74</v>
      </c>
      <c r="F80" s="50">
        <v>0.86</v>
      </c>
    </row>
    <row r="81" spans="2:6" ht="15.75" thickBot="1">
      <c r="B81" s="49">
        <v>5</v>
      </c>
      <c r="C81" s="50">
        <v>0.56999999999999995</v>
      </c>
      <c r="D81" s="50">
        <v>0.71</v>
      </c>
      <c r="E81" s="50">
        <v>0.6</v>
      </c>
      <c r="F81" s="50">
        <v>0.71</v>
      </c>
    </row>
    <row r="82" spans="2:6" ht="15" customHeight="1" thickBot="1">
      <c r="B82" s="49">
        <v>6</v>
      </c>
      <c r="C82" s="50">
        <v>0.47</v>
      </c>
      <c r="D82" s="50">
        <v>0.54</v>
      </c>
      <c r="E82" s="50">
        <v>0.46</v>
      </c>
      <c r="F82" s="50">
        <v>0.56999999999999995</v>
      </c>
    </row>
    <row r="83" spans="2:6" ht="15.75" customHeight="1" thickBot="1">
      <c r="B83" s="49">
        <v>7</v>
      </c>
      <c r="C83" s="50">
        <v>0.28000000000000003</v>
      </c>
      <c r="D83" s="50">
        <v>0.28999999999999998</v>
      </c>
      <c r="E83" s="50">
        <v>0.34</v>
      </c>
      <c r="F83" s="50">
        <v>0.39</v>
      </c>
    </row>
    <row r="84" spans="2:6" ht="15.75" thickBot="1">
      <c r="B84" s="49">
        <v>8</v>
      </c>
      <c r="C84" s="50">
        <v>0.2</v>
      </c>
      <c r="D84" s="50">
        <v>0.15</v>
      </c>
      <c r="E84" s="50">
        <v>0.22</v>
      </c>
      <c r="F84" s="50">
        <v>0.21</v>
      </c>
    </row>
    <row r="85" spans="2:6" ht="15.75" thickBot="1">
      <c r="B85" s="49">
        <v>9</v>
      </c>
      <c r="C85" s="50">
        <v>0.11</v>
      </c>
      <c r="D85" s="50">
        <v>0.06</v>
      </c>
      <c r="E85" s="50">
        <v>0.16</v>
      </c>
      <c r="F85" s="50">
        <v>7.0000000000000007E-2</v>
      </c>
    </row>
    <row r="86" spans="2:6" ht="15.75" thickBot="1">
      <c r="B86" s="49">
        <v>10</v>
      </c>
      <c r="C86" s="51">
        <v>0.05</v>
      </c>
      <c r="D86" s="50">
        <v>0</v>
      </c>
      <c r="E86" s="50">
        <v>0.08</v>
      </c>
      <c r="F86" s="50">
        <v>0.02</v>
      </c>
    </row>
    <row r="87" spans="2:6" ht="15.75" thickBot="1">
      <c r="B87" s="49">
        <v>11</v>
      </c>
      <c r="C87" s="50">
        <v>0.02</v>
      </c>
      <c r="D87" s="50">
        <v>0</v>
      </c>
      <c r="E87" s="51">
        <v>0.05</v>
      </c>
      <c r="F87" s="50">
        <v>0</v>
      </c>
    </row>
    <row r="88" spans="2:6" ht="15.75" thickBot="1">
      <c r="B88" s="49">
        <v>12</v>
      </c>
      <c r="C88" s="50">
        <v>0.01</v>
      </c>
      <c r="D88" s="50">
        <v>0</v>
      </c>
      <c r="E88" s="50">
        <v>0.02</v>
      </c>
      <c r="F88" s="50">
        <v>0</v>
      </c>
    </row>
    <row r="89" spans="2:6" ht="15.75" thickBot="1">
      <c r="B89" s="49">
        <v>13</v>
      </c>
      <c r="C89" s="50">
        <v>0</v>
      </c>
      <c r="D89" s="50">
        <v>0</v>
      </c>
      <c r="E89" s="50">
        <v>0.01</v>
      </c>
      <c r="F89" s="50">
        <v>0</v>
      </c>
    </row>
    <row r="90" spans="2:6" ht="15.75" thickBot="1">
      <c r="B90" s="49"/>
      <c r="C90" s="50"/>
      <c r="D90" s="50"/>
      <c r="E90" s="50"/>
      <c r="F90" s="50"/>
    </row>
  </sheetData>
  <mergeCells count="41">
    <mergeCell ref="AF3:AJ4"/>
    <mergeCell ref="AF5:AF6"/>
    <mergeCell ref="AG5:AH5"/>
    <mergeCell ref="AI5:AJ5"/>
    <mergeCell ref="AF36:AJ37"/>
    <mergeCell ref="AF38:AF39"/>
    <mergeCell ref="AG38:AH38"/>
    <mergeCell ref="AI38:AJ38"/>
    <mergeCell ref="K5:L5"/>
    <mergeCell ref="T5:T6"/>
    <mergeCell ref="U5:V5"/>
    <mergeCell ref="W5:X5"/>
    <mergeCell ref="O38:P38"/>
    <mergeCell ref="Q38:R38"/>
    <mergeCell ref="T38:T39"/>
    <mergeCell ref="N38:N39"/>
    <mergeCell ref="H3:L4"/>
    <mergeCell ref="T3:X4"/>
    <mergeCell ref="C5:D5"/>
    <mergeCell ref="N5:N6"/>
    <mergeCell ref="O5:P5"/>
    <mergeCell ref="Q5:R5"/>
    <mergeCell ref="N3:R4"/>
    <mergeCell ref="E5:F5"/>
    <mergeCell ref="B3:F4"/>
    <mergeCell ref="B5:B6"/>
    <mergeCell ref="H5:H6"/>
    <mergeCell ref="I5:J5"/>
    <mergeCell ref="Z3:AD4"/>
    <mergeCell ref="Z5:Z6"/>
    <mergeCell ref="AA5:AB5"/>
    <mergeCell ref="AC5:AD5"/>
    <mergeCell ref="N36:R37"/>
    <mergeCell ref="T36:X37"/>
    <mergeCell ref="Z36:AD37"/>
    <mergeCell ref="B36:F37"/>
    <mergeCell ref="H36:L37"/>
    <mergeCell ref="B70:F71"/>
    <mergeCell ref="C73:F73"/>
    <mergeCell ref="C72:F72"/>
    <mergeCell ref="B72:B73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43"/>
  <sheetViews>
    <sheetView topLeftCell="H1" zoomScaleNormal="100" workbookViewId="0">
      <selection activeCell="AG2" sqref="AG2"/>
    </sheetView>
  </sheetViews>
  <sheetFormatPr defaultRowHeight="15"/>
  <cols>
    <col min="2" max="3" width="10.28515625" customWidth="1"/>
    <col min="6" max="6" width="4.140625" customWidth="1"/>
    <col min="12" max="12" width="4.140625" customWidth="1"/>
    <col min="18" max="18" width="4.42578125" customWidth="1"/>
    <col min="22" max="22" width="10.85546875" customWidth="1"/>
    <col min="27" max="27" width="13.5703125" customWidth="1"/>
    <col min="256" max="257" width="10.28515625" customWidth="1"/>
    <col min="260" max="260" width="4.140625" customWidth="1"/>
    <col min="266" max="266" width="4.140625" customWidth="1"/>
    <col min="272" max="272" width="4.42578125" customWidth="1"/>
    <col min="278" max="278" width="10.85546875" customWidth="1"/>
    <col min="283" max="283" width="13.5703125" customWidth="1"/>
    <col min="512" max="513" width="10.28515625" customWidth="1"/>
    <col min="516" max="516" width="4.140625" customWidth="1"/>
    <col min="522" max="522" width="4.140625" customWidth="1"/>
    <col min="528" max="528" width="4.42578125" customWidth="1"/>
    <col min="534" max="534" width="10.85546875" customWidth="1"/>
    <col min="539" max="539" width="13.5703125" customWidth="1"/>
    <col min="768" max="769" width="10.28515625" customWidth="1"/>
    <col min="772" max="772" width="4.140625" customWidth="1"/>
    <col min="778" max="778" width="4.140625" customWidth="1"/>
    <col min="784" max="784" width="4.42578125" customWidth="1"/>
    <col min="790" max="790" width="10.85546875" customWidth="1"/>
    <col min="795" max="795" width="13.5703125" customWidth="1"/>
    <col min="1024" max="1025" width="10.28515625" customWidth="1"/>
    <col min="1028" max="1028" width="4.140625" customWidth="1"/>
    <col min="1034" max="1034" width="4.140625" customWidth="1"/>
    <col min="1040" max="1040" width="4.42578125" customWidth="1"/>
    <col min="1046" max="1046" width="10.85546875" customWidth="1"/>
    <col min="1051" max="1051" width="13.5703125" customWidth="1"/>
    <col min="1280" max="1281" width="10.28515625" customWidth="1"/>
    <col min="1284" max="1284" width="4.140625" customWidth="1"/>
    <col min="1290" max="1290" width="4.140625" customWidth="1"/>
    <col min="1296" max="1296" width="4.42578125" customWidth="1"/>
    <col min="1302" max="1302" width="10.85546875" customWidth="1"/>
    <col min="1307" max="1307" width="13.5703125" customWidth="1"/>
    <col min="1536" max="1537" width="10.28515625" customWidth="1"/>
    <col min="1540" max="1540" width="4.140625" customWidth="1"/>
    <col min="1546" max="1546" width="4.140625" customWidth="1"/>
    <col min="1552" max="1552" width="4.42578125" customWidth="1"/>
    <col min="1558" max="1558" width="10.85546875" customWidth="1"/>
    <col min="1563" max="1563" width="13.5703125" customWidth="1"/>
    <col min="1792" max="1793" width="10.28515625" customWidth="1"/>
    <col min="1796" max="1796" width="4.140625" customWidth="1"/>
    <col min="1802" max="1802" width="4.140625" customWidth="1"/>
    <col min="1808" max="1808" width="4.42578125" customWidth="1"/>
    <col min="1814" max="1814" width="10.85546875" customWidth="1"/>
    <col min="1819" max="1819" width="13.5703125" customWidth="1"/>
    <col min="2048" max="2049" width="10.28515625" customWidth="1"/>
    <col min="2052" max="2052" width="4.140625" customWidth="1"/>
    <col min="2058" max="2058" width="4.140625" customWidth="1"/>
    <col min="2064" max="2064" width="4.42578125" customWidth="1"/>
    <col min="2070" max="2070" width="10.85546875" customWidth="1"/>
    <col min="2075" max="2075" width="13.5703125" customWidth="1"/>
    <col min="2304" max="2305" width="10.28515625" customWidth="1"/>
    <col min="2308" max="2308" width="4.140625" customWidth="1"/>
    <col min="2314" max="2314" width="4.140625" customWidth="1"/>
    <col min="2320" max="2320" width="4.42578125" customWidth="1"/>
    <col min="2326" max="2326" width="10.85546875" customWidth="1"/>
    <col min="2331" max="2331" width="13.5703125" customWidth="1"/>
    <col min="2560" max="2561" width="10.28515625" customWidth="1"/>
    <col min="2564" max="2564" width="4.140625" customWidth="1"/>
    <col min="2570" max="2570" width="4.140625" customWidth="1"/>
    <col min="2576" max="2576" width="4.42578125" customWidth="1"/>
    <col min="2582" max="2582" width="10.85546875" customWidth="1"/>
    <col min="2587" max="2587" width="13.5703125" customWidth="1"/>
    <col min="2816" max="2817" width="10.28515625" customWidth="1"/>
    <col min="2820" max="2820" width="4.140625" customWidth="1"/>
    <col min="2826" max="2826" width="4.140625" customWidth="1"/>
    <col min="2832" max="2832" width="4.42578125" customWidth="1"/>
    <col min="2838" max="2838" width="10.85546875" customWidth="1"/>
    <col min="2843" max="2843" width="13.5703125" customWidth="1"/>
    <col min="3072" max="3073" width="10.28515625" customWidth="1"/>
    <col min="3076" max="3076" width="4.140625" customWidth="1"/>
    <col min="3082" max="3082" width="4.140625" customWidth="1"/>
    <col min="3088" max="3088" width="4.42578125" customWidth="1"/>
    <col min="3094" max="3094" width="10.85546875" customWidth="1"/>
    <col min="3099" max="3099" width="13.5703125" customWidth="1"/>
    <col min="3328" max="3329" width="10.28515625" customWidth="1"/>
    <col min="3332" max="3332" width="4.140625" customWidth="1"/>
    <col min="3338" max="3338" width="4.140625" customWidth="1"/>
    <col min="3344" max="3344" width="4.42578125" customWidth="1"/>
    <col min="3350" max="3350" width="10.85546875" customWidth="1"/>
    <col min="3355" max="3355" width="13.5703125" customWidth="1"/>
    <col min="3584" max="3585" width="10.28515625" customWidth="1"/>
    <col min="3588" max="3588" width="4.140625" customWidth="1"/>
    <col min="3594" max="3594" width="4.140625" customWidth="1"/>
    <col min="3600" max="3600" width="4.42578125" customWidth="1"/>
    <col min="3606" max="3606" width="10.85546875" customWidth="1"/>
    <col min="3611" max="3611" width="13.5703125" customWidth="1"/>
    <col min="3840" max="3841" width="10.28515625" customWidth="1"/>
    <col min="3844" max="3844" width="4.140625" customWidth="1"/>
    <col min="3850" max="3850" width="4.140625" customWidth="1"/>
    <col min="3856" max="3856" width="4.42578125" customWidth="1"/>
    <col min="3862" max="3862" width="10.85546875" customWidth="1"/>
    <col min="3867" max="3867" width="13.5703125" customWidth="1"/>
    <col min="4096" max="4097" width="10.28515625" customWidth="1"/>
    <col min="4100" max="4100" width="4.140625" customWidth="1"/>
    <col min="4106" max="4106" width="4.140625" customWidth="1"/>
    <col min="4112" max="4112" width="4.42578125" customWidth="1"/>
    <col min="4118" max="4118" width="10.85546875" customWidth="1"/>
    <col min="4123" max="4123" width="13.5703125" customWidth="1"/>
    <col min="4352" max="4353" width="10.28515625" customWidth="1"/>
    <col min="4356" max="4356" width="4.140625" customWidth="1"/>
    <col min="4362" max="4362" width="4.140625" customWidth="1"/>
    <col min="4368" max="4368" width="4.42578125" customWidth="1"/>
    <col min="4374" max="4374" width="10.85546875" customWidth="1"/>
    <col min="4379" max="4379" width="13.5703125" customWidth="1"/>
    <col min="4608" max="4609" width="10.28515625" customWidth="1"/>
    <col min="4612" max="4612" width="4.140625" customWidth="1"/>
    <col min="4618" max="4618" width="4.140625" customWidth="1"/>
    <col min="4624" max="4624" width="4.42578125" customWidth="1"/>
    <col min="4630" max="4630" width="10.85546875" customWidth="1"/>
    <col min="4635" max="4635" width="13.5703125" customWidth="1"/>
    <col min="4864" max="4865" width="10.28515625" customWidth="1"/>
    <col min="4868" max="4868" width="4.140625" customWidth="1"/>
    <col min="4874" max="4874" width="4.140625" customWidth="1"/>
    <col min="4880" max="4880" width="4.42578125" customWidth="1"/>
    <col min="4886" max="4886" width="10.85546875" customWidth="1"/>
    <col min="4891" max="4891" width="13.5703125" customWidth="1"/>
    <col min="5120" max="5121" width="10.28515625" customWidth="1"/>
    <col min="5124" max="5124" width="4.140625" customWidth="1"/>
    <col min="5130" max="5130" width="4.140625" customWidth="1"/>
    <col min="5136" max="5136" width="4.42578125" customWidth="1"/>
    <col min="5142" max="5142" width="10.85546875" customWidth="1"/>
    <col min="5147" max="5147" width="13.5703125" customWidth="1"/>
    <col min="5376" max="5377" width="10.28515625" customWidth="1"/>
    <col min="5380" max="5380" width="4.140625" customWidth="1"/>
    <col min="5386" max="5386" width="4.140625" customWidth="1"/>
    <col min="5392" max="5392" width="4.42578125" customWidth="1"/>
    <col min="5398" max="5398" width="10.85546875" customWidth="1"/>
    <col min="5403" max="5403" width="13.5703125" customWidth="1"/>
    <col min="5632" max="5633" width="10.28515625" customWidth="1"/>
    <col min="5636" max="5636" width="4.140625" customWidth="1"/>
    <col min="5642" max="5642" width="4.140625" customWidth="1"/>
    <col min="5648" max="5648" width="4.42578125" customWidth="1"/>
    <col min="5654" max="5654" width="10.85546875" customWidth="1"/>
    <col min="5659" max="5659" width="13.5703125" customWidth="1"/>
    <col min="5888" max="5889" width="10.28515625" customWidth="1"/>
    <col min="5892" max="5892" width="4.140625" customWidth="1"/>
    <col min="5898" max="5898" width="4.140625" customWidth="1"/>
    <col min="5904" max="5904" width="4.42578125" customWidth="1"/>
    <col min="5910" max="5910" width="10.85546875" customWidth="1"/>
    <col min="5915" max="5915" width="13.5703125" customWidth="1"/>
    <col min="6144" max="6145" width="10.28515625" customWidth="1"/>
    <col min="6148" max="6148" width="4.140625" customWidth="1"/>
    <col min="6154" max="6154" width="4.140625" customWidth="1"/>
    <col min="6160" max="6160" width="4.42578125" customWidth="1"/>
    <col min="6166" max="6166" width="10.85546875" customWidth="1"/>
    <col min="6171" max="6171" width="13.5703125" customWidth="1"/>
    <col min="6400" max="6401" width="10.28515625" customWidth="1"/>
    <col min="6404" max="6404" width="4.140625" customWidth="1"/>
    <col min="6410" max="6410" width="4.140625" customWidth="1"/>
    <col min="6416" max="6416" width="4.42578125" customWidth="1"/>
    <col min="6422" max="6422" width="10.85546875" customWidth="1"/>
    <col min="6427" max="6427" width="13.5703125" customWidth="1"/>
    <col min="6656" max="6657" width="10.28515625" customWidth="1"/>
    <col min="6660" max="6660" width="4.140625" customWidth="1"/>
    <col min="6666" max="6666" width="4.140625" customWidth="1"/>
    <col min="6672" max="6672" width="4.42578125" customWidth="1"/>
    <col min="6678" max="6678" width="10.85546875" customWidth="1"/>
    <col min="6683" max="6683" width="13.5703125" customWidth="1"/>
    <col min="6912" max="6913" width="10.28515625" customWidth="1"/>
    <col min="6916" max="6916" width="4.140625" customWidth="1"/>
    <col min="6922" max="6922" width="4.140625" customWidth="1"/>
    <col min="6928" max="6928" width="4.42578125" customWidth="1"/>
    <col min="6934" max="6934" width="10.85546875" customWidth="1"/>
    <col min="6939" max="6939" width="13.5703125" customWidth="1"/>
    <col min="7168" max="7169" width="10.28515625" customWidth="1"/>
    <col min="7172" max="7172" width="4.140625" customWidth="1"/>
    <col min="7178" max="7178" width="4.140625" customWidth="1"/>
    <col min="7184" max="7184" width="4.42578125" customWidth="1"/>
    <col min="7190" max="7190" width="10.85546875" customWidth="1"/>
    <col min="7195" max="7195" width="13.5703125" customWidth="1"/>
    <col min="7424" max="7425" width="10.28515625" customWidth="1"/>
    <col min="7428" max="7428" width="4.140625" customWidth="1"/>
    <col min="7434" max="7434" width="4.140625" customWidth="1"/>
    <col min="7440" max="7440" width="4.42578125" customWidth="1"/>
    <col min="7446" max="7446" width="10.85546875" customWidth="1"/>
    <col min="7451" max="7451" width="13.5703125" customWidth="1"/>
    <col min="7680" max="7681" width="10.28515625" customWidth="1"/>
    <col min="7684" max="7684" width="4.140625" customWidth="1"/>
    <col min="7690" max="7690" width="4.140625" customWidth="1"/>
    <col min="7696" max="7696" width="4.42578125" customWidth="1"/>
    <col min="7702" max="7702" width="10.85546875" customWidth="1"/>
    <col min="7707" max="7707" width="13.5703125" customWidth="1"/>
    <col min="7936" max="7937" width="10.28515625" customWidth="1"/>
    <col min="7940" max="7940" width="4.140625" customWidth="1"/>
    <col min="7946" max="7946" width="4.140625" customWidth="1"/>
    <col min="7952" max="7952" width="4.42578125" customWidth="1"/>
    <col min="7958" max="7958" width="10.85546875" customWidth="1"/>
    <col min="7963" max="7963" width="13.5703125" customWidth="1"/>
    <col min="8192" max="8193" width="10.28515625" customWidth="1"/>
    <col min="8196" max="8196" width="4.140625" customWidth="1"/>
    <col min="8202" max="8202" width="4.140625" customWidth="1"/>
    <col min="8208" max="8208" width="4.42578125" customWidth="1"/>
    <col min="8214" max="8214" width="10.85546875" customWidth="1"/>
    <col min="8219" max="8219" width="13.5703125" customWidth="1"/>
    <col min="8448" max="8449" width="10.28515625" customWidth="1"/>
    <col min="8452" max="8452" width="4.140625" customWidth="1"/>
    <col min="8458" max="8458" width="4.140625" customWidth="1"/>
    <col min="8464" max="8464" width="4.42578125" customWidth="1"/>
    <col min="8470" max="8470" width="10.85546875" customWidth="1"/>
    <col min="8475" max="8475" width="13.5703125" customWidth="1"/>
    <col min="8704" max="8705" width="10.28515625" customWidth="1"/>
    <col min="8708" max="8708" width="4.140625" customWidth="1"/>
    <col min="8714" max="8714" width="4.140625" customWidth="1"/>
    <col min="8720" max="8720" width="4.42578125" customWidth="1"/>
    <col min="8726" max="8726" width="10.85546875" customWidth="1"/>
    <col min="8731" max="8731" width="13.5703125" customWidth="1"/>
    <col min="8960" max="8961" width="10.28515625" customWidth="1"/>
    <col min="8964" max="8964" width="4.140625" customWidth="1"/>
    <col min="8970" max="8970" width="4.140625" customWidth="1"/>
    <col min="8976" max="8976" width="4.42578125" customWidth="1"/>
    <col min="8982" max="8982" width="10.85546875" customWidth="1"/>
    <col min="8987" max="8987" width="13.5703125" customWidth="1"/>
    <col min="9216" max="9217" width="10.28515625" customWidth="1"/>
    <col min="9220" max="9220" width="4.140625" customWidth="1"/>
    <col min="9226" max="9226" width="4.140625" customWidth="1"/>
    <col min="9232" max="9232" width="4.42578125" customWidth="1"/>
    <col min="9238" max="9238" width="10.85546875" customWidth="1"/>
    <col min="9243" max="9243" width="13.5703125" customWidth="1"/>
    <col min="9472" max="9473" width="10.28515625" customWidth="1"/>
    <col min="9476" max="9476" width="4.140625" customWidth="1"/>
    <col min="9482" max="9482" width="4.140625" customWidth="1"/>
    <col min="9488" max="9488" width="4.42578125" customWidth="1"/>
    <col min="9494" max="9494" width="10.85546875" customWidth="1"/>
    <col min="9499" max="9499" width="13.5703125" customWidth="1"/>
    <col min="9728" max="9729" width="10.28515625" customWidth="1"/>
    <col min="9732" max="9732" width="4.140625" customWidth="1"/>
    <col min="9738" max="9738" width="4.140625" customWidth="1"/>
    <col min="9744" max="9744" width="4.42578125" customWidth="1"/>
    <col min="9750" max="9750" width="10.85546875" customWidth="1"/>
    <col min="9755" max="9755" width="13.5703125" customWidth="1"/>
    <col min="9984" max="9985" width="10.28515625" customWidth="1"/>
    <col min="9988" max="9988" width="4.140625" customWidth="1"/>
    <col min="9994" max="9994" width="4.140625" customWidth="1"/>
    <col min="10000" max="10000" width="4.42578125" customWidth="1"/>
    <col min="10006" max="10006" width="10.85546875" customWidth="1"/>
    <col min="10011" max="10011" width="13.5703125" customWidth="1"/>
    <col min="10240" max="10241" width="10.28515625" customWidth="1"/>
    <col min="10244" max="10244" width="4.140625" customWidth="1"/>
    <col min="10250" max="10250" width="4.140625" customWidth="1"/>
    <col min="10256" max="10256" width="4.42578125" customWidth="1"/>
    <col min="10262" max="10262" width="10.85546875" customWidth="1"/>
    <col min="10267" max="10267" width="13.5703125" customWidth="1"/>
    <col min="10496" max="10497" width="10.28515625" customWidth="1"/>
    <col min="10500" max="10500" width="4.140625" customWidth="1"/>
    <col min="10506" max="10506" width="4.140625" customWidth="1"/>
    <col min="10512" max="10512" width="4.42578125" customWidth="1"/>
    <col min="10518" max="10518" width="10.85546875" customWidth="1"/>
    <col min="10523" max="10523" width="13.5703125" customWidth="1"/>
    <col min="10752" max="10753" width="10.28515625" customWidth="1"/>
    <col min="10756" max="10756" width="4.140625" customWidth="1"/>
    <col min="10762" max="10762" width="4.140625" customWidth="1"/>
    <col min="10768" max="10768" width="4.42578125" customWidth="1"/>
    <col min="10774" max="10774" width="10.85546875" customWidth="1"/>
    <col min="10779" max="10779" width="13.5703125" customWidth="1"/>
    <col min="11008" max="11009" width="10.28515625" customWidth="1"/>
    <col min="11012" max="11012" width="4.140625" customWidth="1"/>
    <col min="11018" max="11018" width="4.140625" customWidth="1"/>
    <col min="11024" max="11024" width="4.42578125" customWidth="1"/>
    <col min="11030" max="11030" width="10.85546875" customWidth="1"/>
    <col min="11035" max="11035" width="13.5703125" customWidth="1"/>
    <col min="11264" max="11265" width="10.28515625" customWidth="1"/>
    <col min="11268" max="11268" width="4.140625" customWidth="1"/>
    <col min="11274" max="11274" width="4.140625" customWidth="1"/>
    <col min="11280" max="11280" width="4.42578125" customWidth="1"/>
    <col min="11286" max="11286" width="10.85546875" customWidth="1"/>
    <col min="11291" max="11291" width="13.5703125" customWidth="1"/>
    <col min="11520" max="11521" width="10.28515625" customWidth="1"/>
    <col min="11524" max="11524" width="4.140625" customWidth="1"/>
    <col min="11530" max="11530" width="4.140625" customWidth="1"/>
    <col min="11536" max="11536" width="4.42578125" customWidth="1"/>
    <col min="11542" max="11542" width="10.85546875" customWidth="1"/>
    <col min="11547" max="11547" width="13.5703125" customWidth="1"/>
    <col min="11776" max="11777" width="10.28515625" customWidth="1"/>
    <col min="11780" max="11780" width="4.140625" customWidth="1"/>
    <col min="11786" max="11786" width="4.140625" customWidth="1"/>
    <col min="11792" max="11792" width="4.42578125" customWidth="1"/>
    <col min="11798" max="11798" width="10.85546875" customWidth="1"/>
    <col min="11803" max="11803" width="13.5703125" customWidth="1"/>
    <col min="12032" max="12033" width="10.28515625" customWidth="1"/>
    <col min="12036" max="12036" width="4.140625" customWidth="1"/>
    <col min="12042" max="12042" width="4.140625" customWidth="1"/>
    <col min="12048" max="12048" width="4.42578125" customWidth="1"/>
    <col min="12054" max="12054" width="10.85546875" customWidth="1"/>
    <col min="12059" max="12059" width="13.5703125" customWidth="1"/>
    <col min="12288" max="12289" width="10.28515625" customWidth="1"/>
    <col min="12292" max="12292" width="4.140625" customWidth="1"/>
    <col min="12298" max="12298" width="4.140625" customWidth="1"/>
    <col min="12304" max="12304" width="4.42578125" customWidth="1"/>
    <col min="12310" max="12310" width="10.85546875" customWidth="1"/>
    <col min="12315" max="12315" width="13.5703125" customWidth="1"/>
    <col min="12544" max="12545" width="10.28515625" customWidth="1"/>
    <col min="12548" max="12548" width="4.140625" customWidth="1"/>
    <col min="12554" max="12554" width="4.140625" customWidth="1"/>
    <col min="12560" max="12560" width="4.42578125" customWidth="1"/>
    <col min="12566" max="12566" width="10.85546875" customWidth="1"/>
    <col min="12571" max="12571" width="13.5703125" customWidth="1"/>
    <col min="12800" max="12801" width="10.28515625" customWidth="1"/>
    <col min="12804" max="12804" width="4.140625" customWidth="1"/>
    <col min="12810" max="12810" width="4.140625" customWidth="1"/>
    <col min="12816" max="12816" width="4.42578125" customWidth="1"/>
    <col min="12822" max="12822" width="10.85546875" customWidth="1"/>
    <col min="12827" max="12827" width="13.5703125" customWidth="1"/>
    <col min="13056" max="13057" width="10.28515625" customWidth="1"/>
    <col min="13060" max="13060" width="4.140625" customWidth="1"/>
    <col min="13066" max="13066" width="4.140625" customWidth="1"/>
    <col min="13072" max="13072" width="4.42578125" customWidth="1"/>
    <col min="13078" max="13078" width="10.85546875" customWidth="1"/>
    <col min="13083" max="13083" width="13.5703125" customWidth="1"/>
    <col min="13312" max="13313" width="10.28515625" customWidth="1"/>
    <col min="13316" max="13316" width="4.140625" customWidth="1"/>
    <col min="13322" max="13322" width="4.140625" customWidth="1"/>
    <col min="13328" max="13328" width="4.42578125" customWidth="1"/>
    <col min="13334" max="13334" width="10.85546875" customWidth="1"/>
    <col min="13339" max="13339" width="13.5703125" customWidth="1"/>
    <col min="13568" max="13569" width="10.28515625" customWidth="1"/>
    <col min="13572" max="13572" width="4.140625" customWidth="1"/>
    <col min="13578" max="13578" width="4.140625" customWidth="1"/>
    <col min="13584" max="13584" width="4.42578125" customWidth="1"/>
    <col min="13590" max="13590" width="10.85546875" customWidth="1"/>
    <col min="13595" max="13595" width="13.5703125" customWidth="1"/>
    <col min="13824" max="13825" width="10.28515625" customWidth="1"/>
    <col min="13828" max="13828" width="4.140625" customWidth="1"/>
    <col min="13834" max="13834" width="4.140625" customWidth="1"/>
    <col min="13840" max="13840" width="4.42578125" customWidth="1"/>
    <col min="13846" max="13846" width="10.85546875" customWidth="1"/>
    <col min="13851" max="13851" width="13.5703125" customWidth="1"/>
    <col min="14080" max="14081" width="10.28515625" customWidth="1"/>
    <col min="14084" max="14084" width="4.140625" customWidth="1"/>
    <col min="14090" max="14090" width="4.140625" customWidth="1"/>
    <col min="14096" max="14096" width="4.42578125" customWidth="1"/>
    <col min="14102" max="14102" width="10.85546875" customWidth="1"/>
    <col min="14107" max="14107" width="13.5703125" customWidth="1"/>
    <col min="14336" max="14337" width="10.28515625" customWidth="1"/>
    <col min="14340" max="14340" width="4.140625" customWidth="1"/>
    <col min="14346" max="14346" width="4.140625" customWidth="1"/>
    <col min="14352" max="14352" width="4.42578125" customWidth="1"/>
    <col min="14358" max="14358" width="10.85546875" customWidth="1"/>
    <col min="14363" max="14363" width="13.5703125" customWidth="1"/>
    <col min="14592" max="14593" width="10.28515625" customWidth="1"/>
    <col min="14596" max="14596" width="4.140625" customWidth="1"/>
    <col min="14602" max="14602" width="4.140625" customWidth="1"/>
    <col min="14608" max="14608" width="4.42578125" customWidth="1"/>
    <col min="14614" max="14614" width="10.85546875" customWidth="1"/>
    <col min="14619" max="14619" width="13.5703125" customWidth="1"/>
    <col min="14848" max="14849" width="10.28515625" customWidth="1"/>
    <col min="14852" max="14852" width="4.140625" customWidth="1"/>
    <col min="14858" max="14858" width="4.140625" customWidth="1"/>
    <col min="14864" max="14864" width="4.42578125" customWidth="1"/>
    <col min="14870" max="14870" width="10.85546875" customWidth="1"/>
    <col min="14875" max="14875" width="13.5703125" customWidth="1"/>
    <col min="15104" max="15105" width="10.28515625" customWidth="1"/>
    <col min="15108" max="15108" width="4.140625" customWidth="1"/>
    <col min="15114" max="15114" width="4.140625" customWidth="1"/>
    <col min="15120" max="15120" width="4.42578125" customWidth="1"/>
    <col min="15126" max="15126" width="10.85546875" customWidth="1"/>
    <col min="15131" max="15131" width="13.5703125" customWidth="1"/>
    <col min="15360" max="15361" width="10.28515625" customWidth="1"/>
    <col min="15364" max="15364" width="4.140625" customWidth="1"/>
    <col min="15370" max="15370" width="4.140625" customWidth="1"/>
    <col min="15376" max="15376" width="4.42578125" customWidth="1"/>
    <col min="15382" max="15382" width="10.85546875" customWidth="1"/>
    <col min="15387" max="15387" width="13.5703125" customWidth="1"/>
    <col min="15616" max="15617" width="10.28515625" customWidth="1"/>
    <col min="15620" max="15620" width="4.140625" customWidth="1"/>
    <col min="15626" max="15626" width="4.140625" customWidth="1"/>
    <col min="15632" max="15632" width="4.42578125" customWidth="1"/>
    <col min="15638" max="15638" width="10.85546875" customWidth="1"/>
    <col min="15643" max="15643" width="13.5703125" customWidth="1"/>
    <col min="15872" max="15873" width="10.28515625" customWidth="1"/>
    <col min="15876" max="15876" width="4.140625" customWidth="1"/>
    <col min="15882" max="15882" width="4.140625" customWidth="1"/>
    <col min="15888" max="15888" width="4.42578125" customWidth="1"/>
    <col min="15894" max="15894" width="10.85546875" customWidth="1"/>
    <col min="15899" max="15899" width="13.5703125" customWidth="1"/>
    <col min="16128" max="16129" width="10.28515625" customWidth="1"/>
    <col min="16132" max="16132" width="4.140625" customWidth="1"/>
    <col min="16138" max="16138" width="4.140625" customWidth="1"/>
    <col min="16144" max="16144" width="4.42578125" customWidth="1"/>
    <col min="16150" max="16150" width="10.85546875" customWidth="1"/>
    <col min="16155" max="16155" width="13.5703125" customWidth="1"/>
  </cols>
  <sheetData>
    <row r="2" spans="1:39">
      <c r="C2" s="113" t="s">
        <v>129</v>
      </c>
      <c r="O2" s="113" t="s">
        <v>133</v>
      </c>
      <c r="W2" s="5" t="s">
        <v>98</v>
      </c>
      <c r="AG2" s="5" t="s">
        <v>172</v>
      </c>
    </row>
    <row r="3" spans="1:39">
      <c r="A3" s="100" t="s">
        <v>99</v>
      </c>
      <c r="B3" s="101" t="s">
        <v>100</v>
      </c>
      <c r="C3" s="101"/>
      <c r="D3" s="101"/>
      <c r="E3" s="101"/>
      <c r="F3" s="102"/>
      <c r="G3" s="5" t="s">
        <v>101</v>
      </c>
      <c r="H3" s="5" t="s">
        <v>102</v>
      </c>
      <c r="M3" s="103"/>
      <c r="N3" s="105" t="s">
        <v>131</v>
      </c>
      <c r="O3" s="101"/>
      <c r="P3" s="105"/>
      <c r="Q3" s="101"/>
      <c r="R3" s="102"/>
      <c r="S3" s="101"/>
      <c r="T3" s="101"/>
      <c r="U3" s="102"/>
      <c r="V3" s="101" t="s">
        <v>104</v>
      </c>
      <c r="W3" s="101" t="s">
        <v>103</v>
      </c>
      <c r="X3" s="104"/>
      <c r="Y3" s="104"/>
      <c r="Z3" s="102"/>
      <c r="AA3" s="101" t="s">
        <v>105</v>
      </c>
      <c r="AB3" s="101" t="s">
        <v>103</v>
      </c>
      <c r="AC3" s="102"/>
      <c r="AF3" s="105" t="s">
        <v>134</v>
      </c>
      <c r="AG3" s="105"/>
      <c r="AH3" s="105"/>
      <c r="AI3" s="105"/>
      <c r="AJ3" s="102"/>
      <c r="AK3" s="101"/>
      <c r="AL3" s="101"/>
      <c r="AM3" s="102"/>
    </row>
    <row r="4" spans="1:39">
      <c r="A4" s="106"/>
      <c r="B4" s="107"/>
      <c r="C4" s="108"/>
      <c r="D4" s="107"/>
      <c r="E4" s="108"/>
      <c r="F4" s="108"/>
      <c r="M4" s="106"/>
      <c r="N4" s="107"/>
      <c r="O4" s="108"/>
      <c r="P4" s="107"/>
      <c r="Q4" s="108"/>
      <c r="R4" s="108"/>
      <c r="S4" s="108"/>
      <c r="T4" s="108"/>
      <c r="U4" s="108"/>
      <c r="V4" s="107"/>
      <c r="W4" s="108"/>
      <c r="X4" s="107"/>
      <c r="Y4" s="108"/>
      <c r="Z4" s="108"/>
      <c r="AA4" s="108"/>
      <c r="AB4" s="108"/>
      <c r="AC4" s="108"/>
      <c r="AF4" s="107"/>
      <c r="AG4" s="108"/>
      <c r="AH4" s="107"/>
      <c r="AI4" s="108"/>
      <c r="AJ4" s="108"/>
      <c r="AK4" s="108"/>
      <c r="AL4" s="108"/>
      <c r="AM4" s="108"/>
    </row>
    <row r="5" spans="1:39">
      <c r="A5" s="102"/>
      <c r="B5" s="109"/>
      <c r="C5" s="103"/>
      <c r="D5" s="103"/>
      <c r="E5" s="103"/>
      <c r="M5" s="110"/>
      <c r="S5" s="110"/>
      <c r="AA5" s="110"/>
      <c r="AK5" s="110"/>
    </row>
    <row r="6" spans="1:39">
      <c r="A6" s="111"/>
      <c r="B6" s="112"/>
      <c r="M6" s="111"/>
      <c r="S6" s="111"/>
      <c r="AA6" s="111"/>
      <c r="AK6" s="111"/>
    </row>
    <row r="7" spans="1:39">
      <c r="A7" s="111"/>
      <c r="B7" s="112"/>
      <c r="M7" s="111"/>
      <c r="S7" s="111"/>
      <c r="AA7" s="111"/>
      <c r="AK7" s="111"/>
    </row>
    <row r="8" spans="1:39">
      <c r="A8" s="111"/>
      <c r="B8" s="112"/>
      <c r="M8" s="111"/>
      <c r="S8" s="111"/>
      <c r="AA8" s="111"/>
      <c r="AK8" s="111"/>
    </row>
    <row r="9" spans="1:39">
      <c r="A9" s="111"/>
      <c r="B9" s="112"/>
      <c r="M9" s="111"/>
      <c r="S9" s="111"/>
      <c r="AA9" s="111"/>
      <c r="AK9" s="111"/>
    </row>
    <row r="10" spans="1:39">
      <c r="A10" s="111"/>
      <c r="B10" s="112"/>
      <c r="M10" s="111"/>
      <c r="S10" s="111"/>
      <c r="AA10" s="111"/>
      <c r="AK10" s="111"/>
    </row>
    <row r="16" spans="1:39">
      <c r="A16" s="5"/>
      <c r="B16" s="5"/>
      <c r="G16" s="5"/>
      <c r="H16" s="5"/>
    </row>
    <row r="18" spans="1:38">
      <c r="A18" s="100" t="s">
        <v>106</v>
      </c>
      <c r="B18" s="5" t="s">
        <v>107</v>
      </c>
      <c r="G18" s="5" t="s">
        <v>108</v>
      </c>
      <c r="H18" s="5" t="s">
        <v>109</v>
      </c>
      <c r="N18" s="105" t="s">
        <v>132</v>
      </c>
      <c r="O18" s="105"/>
      <c r="P18" s="105"/>
      <c r="Q18" s="105"/>
      <c r="R18" s="102"/>
      <c r="S18" s="101"/>
      <c r="T18" s="101"/>
      <c r="V18" s="101" t="s">
        <v>110</v>
      </c>
      <c r="W18" s="101" t="s">
        <v>109</v>
      </c>
      <c r="X18" s="104"/>
      <c r="Y18" s="104"/>
      <c r="Z18" s="102"/>
      <c r="AA18" s="101" t="s">
        <v>111</v>
      </c>
      <c r="AB18" s="101" t="s">
        <v>109</v>
      </c>
      <c r="AF18" s="105" t="s">
        <v>135</v>
      </c>
      <c r="AG18" s="105"/>
      <c r="AH18" s="105"/>
      <c r="AI18" s="105"/>
      <c r="AJ18" s="102"/>
      <c r="AK18" s="101"/>
      <c r="AL18" s="101"/>
    </row>
    <row r="31" spans="1:38">
      <c r="A31" s="5"/>
    </row>
    <row r="32" spans="1:38">
      <c r="A32" s="5"/>
    </row>
    <row r="33" spans="1:34">
      <c r="A33" s="5"/>
    </row>
    <row r="34" spans="1:34">
      <c r="A34" s="5"/>
    </row>
    <row r="35" spans="1:34">
      <c r="A35" s="5"/>
    </row>
    <row r="36" spans="1:34">
      <c r="A36" s="5"/>
    </row>
    <row r="37" spans="1:34">
      <c r="A37" s="5"/>
      <c r="AF37" s="40"/>
      <c r="AG37" s="40"/>
      <c r="AH37" s="40"/>
    </row>
    <row r="38" spans="1:34">
      <c r="A38" s="5"/>
      <c r="AF38" s="40"/>
      <c r="AG38" s="40"/>
      <c r="AH38" s="40"/>
    </row>
    <row r="39" spans="1:34">
      <c r="A39" s="5"/>
      <c r="AF39" s="40"/>
      <c r="AG39" s="40"/>
      <c r="AH39" s="40"/>
    </row>
    <row r="40" spans="1:34">
      <c r="A40" s="5"/>
      <c r="AF40" s="40"/>
      <c r="AG40" s="40"/>
      <c r="AH40" s="40"/>
    </row>
    <row r="41" spans="1:34">
      <c r="A41" s="5"/>
      <c r="AF41" s="40"/>
      <c r="AG41" s="40"/>
      <c r="AH41" s="40"/>
    </row>
    <row r="42" spans="1:34">
      <c r="A42" s="5"/>
    </row>
    <row r="43" spans="1:34">
      <c r="A43" s="5"/>
    </row>
  </sheetData>
  <mergeCells count="2">
    <mergeCell ref="X3:Y3"/>
    <mergeCell ref="X18:Y18"/>
  </mergeCells>
  <phoneticPr fontId="4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8"/>
  <sheetViews>
    <sheetView topLeftCell="L1" workbookViewId="0">
      <selection activeCell="AK13" sqref="AK13"/>
    </sheetView>
  </sheetViews>
  <sheetFormatPr defaultRowHeight="15"/>
  <sheetData>
    <row r="2" spans="1:38">
      <c r="B2" s="113" t="s">
        <v>130</v>
      </c>
      <c r="N2" s="113" t="s">
        <v>136</v>
      </c>
      <c r="V2" s="5" t="s">
        <v>112</v>
      </c>
      <c r="AF2" s="5" t="s">
        <v>171</v>
      </c>
    </row>
    <row r="3" spans="1:38">
      <c r="A3" s="100" t="s">
        <v>113</v>
      </c>
      <c r="B3" s="101" t="s">
        <v>114</v>
      </c>
      <c r="C3" s="101"/>
      <c r="D3" s="101"/>
      <c r="E3" s="101"/>
      <c r="F3" s="102"/>
      <c r="G3" s="5" t="s">
        <v>115</v>
      </c>
      <c r="H3" s="5" t="s">
        <v>116</v>
      </c>
      <c r="L3" s="103"/>
      <c r="M3" s="105" t="s">
        <v>137</v>
      </c>
      <c r="O3" s="101" t="s">
        <v>117</v>
      </c>
      <c r="P3" s="102"/>
      <c r="Q3" s="102"/>
      <c r="R3" s="105"/>
      <c r="S3" s="102"/>
      <c r="T3" s="102"/>
      <c r="U3" s="101" t="s">
        <v>118</v>
      </c>
      <c r="V3" s="101" t="s">
        <v>117</v>
      </c>
      <c r="W3" s="102"/>
      <c r="X3" s="102"/>
      <c r="Y3" s="102"/>
      <c r="Z3" s="101" t="s">
        <v>119</v>
      </c>
      <c r="AA3" s="101" t="s">
        <v>117</v>
      </c>
      <c r="AC3" s="102"/>
      <c r="AE3" s="114" t="s">
        <v>139</v>
      </c>
      <c r="AF3" s="101"/>
      <c r="AG3" s="101"/>
      <c r="AH3" s="101"/>
      <c r="AI3" s="101"/>
      <c r="AJ3" s="102"/>
      <c r="AK3" s="5"/>
      <c r="AL3" s="5"/>
    </row>
    <row r="18" spans="1:38">
      <c r="A18" s="100" t="s">
        <v>120</v>
      </c>
      <c r="B18" s="5" t="s">
        <v>121</v>
      </c>
      <c r="G18" s="5" t="s">
        <v>122</v>
      </c>
      <c r="H18" s="5" t="s">
        <v>123</v>
      </c>
      <c r="M18" s="105" t="s">
        <v>138</v>
      </c>
      <c r="O18" s="101" t="s">
        <v>123</v>
      </c>
      <c r="P18" s="101"/>
      <c r="Q18" s="102"/>
      <c r="R18" s="101"/>
      <c r="U18" s="101" t="s">
        <v>124</v>
      </c>
      <c r="V18" s="101" t="s">
        <v>123</v>
      </c>
      <c r="W18" s="104"/>
      <c r="X18" s="104"/>
      <c r="Y18" s="102"/>
      <c r="Z18" s="101" t="s">
        <v>125</v>
      </c>
      <c r="AA18" s="101" t="s">
        <v>123</v>
      </c>
      <c r="AE18" s="114" t="s">
        <v>140</v>
      </c>
      <c r="AF18" s="5"/>
      <c r="AK18" s="5"/>
      <c r="AL18" s="5"/>
    </row>
  </sheetData>
  <mergeCells count="1">
    <mergeCell ref="W18:X18"/>
  </mergeCells>
  <phoneticPr fontId="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19"/>
  <sheetViews>
    <sheetView topLeftCell="F1" workbookViewId="0">
      <selection activeCell="AC2" sqref="AC2:AC5"/>
    </sheetView>
  </sheetViews>
  <sheetFormatPr defaultRowHeight="15"/>
  <sheetData>
    <row r="2" spans="1:33">
      <c r="B2" s="113" t="s">
        <v>141</v>
      </c>
      <c r="K2" s="113" t="s">
        <v>156</v>
      </c>
      <c r="V2" s="113" t="s">
        <v>155</v>
      </c>
      <c r="AD2" s="113"/>
    </row>
    <row r="3" spans="1:33">
      <c r="A3" s="100" t="s">
        <v>126</v>
      </c>
      <c r="B3" s="101" t="s">
        <v>114</v>
      </c>
      <c r="C3" s="101"/>
      <c r="D3" s="115" t="s">
        <v>150</v>
      </c>
      <c r="E3" s="115"/>
      <c r="F3" s="102"/>
      <c r="G3" s="5"/>
      <c r="H3" s="5"/>
      <c r="J3" s="101" t="s">
        <v>127</v>
      </c>
      <c r="K3" s="101" t="s">
        <v>117</v>
      </c>
      <c r="L3" s="115" t="s">
        <v>150</v>
      </c>
      <c r="M3" s="115"/>
      <c r="N3" s="102"/>
      <c r="O3" s="101" t="s">
        <v>128</v>
      </c>
      <c r="P3" s="101" t="s">
        <v>123</v>
      </c>
      <c r="Q3" s="115" t="s">
        <v>150</v>
      </c>
      <c r="R3" s="115"/>
      <c r="S3" s="102"/>
      <c r="T3" s="102"/>
      <c r="U3" s="105" t="s">
        <v>157</v>
      </c>
      <c r="V3" s="101" t="s">
        <v>117</v>
      </c>
      <c r="W3" s="115" t="s">
        <v>151</v>
      </c>
      <c r="X3" s="115"/>
      <c r="Y3" s="102"/>
      <c r="AD3" s="101"/>
      <c r="AE3" s="115"/>
      <c r="AF3" s="115"/>
      <c r="AG3" s="102"/>
    </row>
    <row r="18" spans="1:32">
      <c r="J18" s="105" t="s">
        <v>152</v>
      </c>
      <c r="K18" s="101" t="s">
        <v>117</v>
      </c>
      <c r="L18" s="115" t="s">
        <v>151</v>
      </c>
      <c r="M18" s="115"/>
      <c r="O18" s="105" t="s">
        <v>153</v>
      </c>
      <c r="P18" s="105" t="s">
        <v>154</v>
      </c>
      <c r="Q18" s="115" t="s">
        <v>151</v>
      </c>
      <c r="R18" s="115"/>
      <c r="U18" s="105" t="s">
        <v>158</v>
      </c>
      <c r="V18" s="105" t="s">
        <v>154</v>
      </c>
      <c r="W18" s="115" t="s">
        <v>151</v>
      </c>
      <c r="X18" s="115"/>
      <c r="AC18" s="105"/>
      <c r="AD18" s="105"/>
      <c r="AE18" s="115"/>
      <c r="AF18" s="115"/>
    </row>
    <row r="19" spans="1:32">
      <c r="A19" s="114" t="s">
        <v>142</v>
      </c>
      <c r="B19" s="105" t="s">
        <v>143</v>
      </c>
      <c r="D19" s="115" t="s">
        <v>150</v>
      </c>
      <c r="E19" s="115"/>
    </row>
  </sheetData>
  <mergeCells count="10">
    <mergeCell ref="W3:X3"/>
    <mergeCell ref="W18:X18"/>
    <mergeCell ref="AE3:AF3"/>
    <mergeCell ref="AE18:AF18"/>
    <mergeCell ref="L3:M3"/>
    <mergeCell ref="Q3:R3"/>
    <mergeCell ref="L18:M18"/>
    <mergeCell ref="Q18:R18"/>
    <mergeCell ref="D3:E3"/>
    <mergeCell ref="D19:E19"/>
  </mergeCells>
  <phoneticPr fontId="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workbookViewId="0">
      <selection activeCell="A2" sqref="A2"/>
    </sheetView>
  </sheetViews>
  <sheetFormatPr defaultRowHeight="15"/>
  <sheetData>
    <row r="2" spans="1:27">
      <c r="B2" s="113" t="s">
        <v>144</v>
      </c>
      <c r="F2" s="5"/>
      <c r="H2" s="5"/>
      <c r="J2" s="5"/>
      <c r="Q2" s="113" t="s">
        <v>159</v>
      </c>
      <c r="Y2" s="113"/>
    </row>
    <row r="3" spans="1:27">
      <c r="A3" s="100" t="s">
        <v>126</v>
      </c>
      <c r="B3" s="101" t="s">
        <v>114</v>
      </c>
      <c r="C3" t="s">
        <v>160</v>
      </c>
      <c r="H3" s="114" t="s">
        <v>142</v>
      </c>
      <c r="I3" s="105" t="s">
        <v>145</v>
      </c>
      <c r="J3" t="s">
        <v>160</v>
      </c>
      <c r="P3" s="105" t="s">
        <v>162</v>
      </c>
      <c r="Q3" s="101" t="s">
        <v>117</v>
      </c>
      <c r="R3" s="115" t="s">
        <v>151</v>
      </c>
      <c r="S3" s="115"/>
      <c r="X3" s="105"/>
      <c r="Y3" s="101"/>
      <c r="Z3" s="115"/>
      <c r="AA3" s="115"/>
    </row>
    <row r="22" spans="1:27">
      <c r="A22" s="114" t="s">
        <v>146</v>
      </c>
      <c r="B22" s="105" t="s">
        <v>147</v>
      </c>
      <c r="C22" t="s">
        <v>161</v>
      </c>
      <c r="H22" s="114" t="s">
        <v>148</v>
      </c>
      <c r="I22" s="105" t="s">
        <v>149</v>
      </c>
      <c r="J22" t="s">
        <v>161</v>
      </c>
      <c r="P22" s="105" t="s">
        <v>163</v>
      </c>
      <c r="Q22" s="105" t="s">
        <v>154</v>
      </c>
      <c r="R22" s="115" t="s">
        <v>151</v>
      </c>
      <c r="S22" s="115"/>
      <c r="X22" s="105"/>
      <c r="Y22" s="105"/>
      <c r="Z22" s="115"/>
      <c r="AA22" s="115"/>
    </row>
  </sheetData>
  <mergeCells count="4">
    <mergeCell ref="R3:S3"/>
    <mergeCell ref="R22:S22"/>
    <mergeCell ref="Z3:AA3"/>
    <mergeCell ref="Z22:AA22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4</vt:i4>
      </vt:variant>
    </vt:vector>
  </HeadingPairs>
  <TitlesOfParts>
    <vt:vector size="11" baseType="lpstr">
      <vt:lpstr>Parameters</vt:lpstr>
      <vt:lpstr>Cover page</vt:lpstr>
      <vt:lpstr>Link-level SNR-to-BLER Table</vt:lpstr>
      <vt:lpstr>Case1 V2V UE-to-LTE BS</vt:lpstr>
      <vt:lpstr>Case2 LTE UE-to-V2V UE</vt:lpstr>
      <vt:lpstr>Case3 V2V UE-to-DSRC UE</vt:lpstr>
      <vt:lpstr>Case4 DSRC UE-to-V2V UE</vt:lpstr>
      <vt:lpstr>Categories</vt:lpstr>
      <vt:lpstr>for</vt:lpstr>
      <vt:lpstr>Statuses</vt:lpstr>
      <vt:lpstr>Types</vt:lpstr>
    </vt:vector>
  </TitlesOfParts>
  <Company>CAPGEMINI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Suhwan Lim</dc:creator>
  <cp:lastModifiedBy>임수환/책임연구원/차세대표준(연)ACS팀(suhwan.lim@lge.com)</cp:lastModifiedBy>
  <dcterms:created xsi:type="dcterms:W3CDTF">2014-09-05T13:13:28Z</dcterms:created>
  <dcterms:modified xsi:type="dcterms:W3CDTF">2016-08-25T13:07:12Z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(3)avWnK0t50SeolL7cHtyoWYw4tHwZvMygGeWqxJJwbnbmTuYBSbGIG1nO7myBfPZTuqU6czNk
2anBHSYOBE3N93KF4yC93cPBs4/q1LCb5Y8pSw+8dQ7iLqZsrlx+RuA4VDQne5zsw/4TniC/
AJ3qU5J//yTUQ/AcjviP2t9uVSkdRyygkkPjchCdccVKIO3OGOQZ36aZuu9+uTAFAedlm1MK
M+oHKSc64Yw8mrzgCE</vt:lpwstr>
  </property>
  <property fmtid="{D5CDD505-2E9C-101B-9397-08002B2CF9AE}" pid="3" name="_2015_ms_pID_725343_00">
    <vt:lpwstr>_2015_ms_pID_725343</vt:lpwstr>
  </property>
  <property fmtid="{D5CDD505-2E9C-101B-9397-08002B2CF9AE}" pid="4" name="_2015_ms_pID_7253431">
    <vt:lpwstr>ATGFoikUVMPKpbcpcAIIJxb5IEKbtoEVUp6kto0k/EncZwgnvo9jOn
hi6eWn5TJZaIbrF93SCUgRBZt7kSlH8NdwgjzbWz4XvZkfAsDkcnHlsq/4xKXVPsQ4kpXcFG
Yk4zj9z5tdu305XYJ8B6062+7GnrPfppPOwkJINa+Rw/k8/4Sk3Y84d3JaihI8zd73+t/eCr
/npy47wavEm49ZFVBXYbuihuwQMEur/6Em6u</vt:lpwstr>
  </property>
  <property fmtid="{D5CDD505-2E9C-101B-9397-08002B2CF9AE}" pid="5" name="_2015_ms_pID_7253431_00">
    <vt:lpwstr>_2015_ms_pID_7253431</vt:lpwstr>
  </property>
  <property fmtid="{D5CDD505-2E9C-101B-9397-08002B2CF9AE}" pid="6" name="_2015_ms_pID_7253432">
    <vt:lpwstr>X6h8k2bEgTHqdzBJjQae894Tllq5Kh+NhGbf
9eqzb+xz</vt:lpwstr>
  </property>
  <property fmtid="{D5CDD505-2E9C-101B-9397-08002B2CF9AE}" pid="7" name="_2015_ms_pID_7253432_00">
    <vt:lpwstr>_2015_ms_pID_7253432</vt:lpwstr>
  </property>
  <property fmtid="{D5CDD505-2E9C-101B-9397-08002B2CF9AE}" pid="8" name="_NewReviewCycle">
    <vt:lpwstr/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1470022045</vt:lpwstr>
  </property>
</Properties>
</file>